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Overview" sheetId="1" r:id="rId1"/>
    <sheet name="Start-Up Costs Template" sheetId="5" r:id="rId2"/>
    <sheet name="Start-Up Costs" sheetId="3" r:id="rId3"/>
    <sheet name="P&amp;L Template" sheetId="7" r:id="rId4"/>
    <sheet name="P&amp;L" sheetId="4" r:id="rId5"/>
  </sheets>
  <definedNames>
    <definedName name="_xlnm.Print_Area" localSheetId="0">Overview!$A$1:$A$7</definedName>
    <definedName name="_xlnm.Print_Area" localSheetId="4">'P&amp;L'!$A$1:$N$34</definedName>
    <definedName name="_xlnm.Print_Area" localSheetId="3">'P&amp;L Template'!$A$1:$N$34</definedName>
    <definedName name="_xlnm.Print_Area" localSheetId="2">'Start-Up Costs'!$A$1:$E$29</definedName>
    <definedName name="_xlnm.Print_Area" localSheetId="1">'Start-Up Costs Template'!$A$1:$E$29</definedName>
  </definedNames>
  <calcPr calcId="171026"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9" i="7" l="1"/>
  <c r="L29" i="7"/>
  <c r="K29" i="7"/>
  <c r="J29" i="7"/>
  <c r="I29" i="7"/>
  <c r="H29" i="7"/>
  <c r="G29" i="7"/>
  <c r="F29" i="7"/>
  <c r="E29" i="7"/>
  <c r="D29" i="7"/>
  <c r="C29" i="7"/>
  <c r="B29" i="7"/>
  <c r="N28" i="7"/>
  <c r="N27" i="7"/>
  <c r="N26" i="7"/>
  <c r="N25" i="7"/>
  <c r="N24" i="7"/>
  <c r="N23" i="7"/>
  <c r="N22" i="7"/>
  <c r="N21" i="7"/>
  <c r="N20" i="7"/>
  <c r="N19" i="7"/>
  <c r="N18" i="7"/>
  <c r="N17" i="7"/>
  <c r="N16" i="7"/>
  <c r="M11" i="7"/>
  <c r="L11" i="7"/>
  <c r="K11" i="7"/>
  <c r="J11" i="7"/>
  <c r="J12" i="7"/>
  <c r="I11" i="7"/>
  <c r="H11" i="7"/>
  <c r="H12" i="7"/>
  <c r="G11" i="7"/>
  <c r="F11" i="7"/>
  <c r="F12" i="7"/>
  <c r="E11" i="7"/>
  <c r="D11" i="7"/>
  <c r="D12" i="7"/>
  <c r="C11" i="7"/>
  <c r="B11" i="7"/>
  <c r="M12" i="7"/>
  <c r="L12" i="7"/>
  <c r="L30" i="7"/>
  <c r="L31" i="7"/>
  <c r="I12" i="7"/>
  <c r="E12" i="7"/>
  <c r="N9" i="7"/>
  <c r="N8" i="7"/>
  <c r="N7" i="7"/>
  <c r="N6" i="7"/>
  <c r="E28" i="5"/>
  <c r="E27" i="5"/>
  <c r="E26" i="5"/>
  <c r="E25" i="5"/>
  <c r="E24" i="5"/>
  <c r="E23" i="5"/>
  <c r="E22" i="5"/>
  <c r="E21" i="5"/>
  <c r="E20" i="5"/>
  <c r="E19" i="5"/>
  <c r="E18" i="5"/>
  <c r="E17" i="5"/>
  <c r="E16" i="5"/>
  <c r="E15" i="5"/>
  <c r="E14" i="5"/>
  <c r="E13" i="5"/>
  <c r="E12" i="5"/>
  <c r="E11" i="5"/>
  <c r="E10" i="5"/>
  <c r="E9" i="5"/>
  <c r="E8" i="5"/>
  <c r="E7" i="5"/>
  <c r="E6" i="5"/>
  <c r="D30" i="7"/>
  <c r="D31" i="7"/>
  <c r="E30" i="7"/>
  <c r="E31" i="7"/>
  <c r="M30" i="7"/>
  <c r="M31" i="7"/>
  <c r="E29" i="5"/>
  <c r="H30" i="7"/>
  <c r="H31" i="7"/>
  <c r="I30" i="7"/>
  <c r="I31" i="7"/>
  <c r="F30" i="7"/>
  <c r="F31" i="7"/>
  <c r="J30" i="7"/>
  <c r="J31" i="7"/>
  <c r="N29" i="7"/>
  <c r="N10" i="7"/>
  <c r="N11" i="7"/>
  <c r="B12" i="7"/>
  <c r="B30" i="7"/>
  <c r="C12" i="7"/>
  <c r="C30" i="7"/>
  <c r="C31" i="7"/>
  <c r="G12" i="7"/>
  <c r="G30" i="7"/>
  <c r="K12" i="7"/>
  <c r="K30" i="7"/>
  <c r="K31" i="7"/>
  <c r="D33" i="7"/>
  <c r="L33" i="7"/>
  <c r="E33" i="7"/>
  <c r="M33" i="7"/>
  <c r="F33" i="7"/>
  <c r="C29" i="4"/>
  <c r="D29" i="4"/>
  <c r="E29" i="4"/>
  <c r="F29" i="4"/>
  <c r="G29" i="4"/>
  <c r="H29" i="4"/>
  <c r="I29" i="4"/>
  <c r="J29" i="4"/>
  <c r="K29" i="4"/>
  <c r="L29" i="4"/>
  <c r="M29" i="4"/>
  <c r="B29" i="4"/>
  <c r="N17" i="4"/>
  <c r="N18" i="4"/>
  <c r="N19" i="4"/>
  <c r="N20" i="4"/>
  <c r="N21" i="4"/>
  <c r="N22" i="4"/>
  <c r="N23" i="4"/>
  <c r="N24" i="4"/>
  <c r="N25" i="4"/>
  <c r="N26" i="4"/>
  <c r="N27" i="4"/>
  <c r="N28" i="4"/>
  <c r="N16" i="4"/>
  <c r="C11" i="4"/>
  <c r="D11" i="4"/>
  <c r="E11" i="4"/>
  <c r="F11" i="4"/>
  <c r="G11" i="4"/>
  <c r="H11" i="4"/>
  <c r="I11" i="4"/>
  <c r="J11" i="4"/>
  <c r="K11" i="4"/>
  <c r="L11" i="4"/>
  <c r="M11" i="4"/>
  <c r="B11" i="4"/>
  <c r="C10" i="4"/>
  <c r="C12" i="4"/>
  <c r="C30" i="4"/>
  <c r="D10" i="4"/>
  <c r="E10" i="4"/>
  <c r="E12" i="4"/>
  <c r="E30" i="4"/>
  <c r="F10" i="4"/>
  <c r="F12" i="4"/>
  <c r="F30" i="4"/>
  <c r="G10" i="4"/>
  <c r="G12" i="4"/>
  <c r="G30" i="4"/>
  <c r="H10" i="4"/>
  <c r="H12" i="4"/>
  <c r="I10" i="4"/>
  <c r="I12" i="4"/>
  <c r="J10" i="4"/>
  <c r="J12" i="4"/>
  <c r="K10" i="4"/>
  <c r="K12" i="4"/>
  <c r="L10" i="4"/>
  <c r="L12" i="4"/>
  <c r="M10" i="4"/>
  <c r="M12" i="4"/>
  <c r="B10" i="4"/>
  <c r="B12" i="4"/>
  <c r="B30" i="4"/>
  <c r="N7" i="4"/>
  <c r="N8" i="4"/>
  <c r="N9" i="4"/>
  <c r="N6" i="4"/>
  <c r="E18" i="3"/>
  <c r="E16" i="3"/>
  <c r="E15" i="3"/>
  <c r="E14" i="3"/>
  <c r="E7" i="3"/>
  <c r="E8" i="3"/>
  <c r="E9" i="3"/>
  <c r="E10" i="3"/>
  <c r="E11" i="3"/>
  <c r="E12" i="3"/>
  <c r="E13" i="3"/>
  <c r="E17" i="3"/>
  <c r="E19" i="3"/>
  <c r="E20" i="3"/>
  <c r="E21" i="3"/>
  <c r="E22" i="3"/>
  <c r="E23" i="3"/>
  <c r="E24" i="3"/>
  <c r="E25" i="3"/>
  <c r="E26" i="3"/>
  <c r="E27" i="3"/>
  <c r="E28" i="3"/>
  <c r="E6" i="3"/>
  <c r="L30" i="4"/>
  <c r="L31" i="4"/>
  <c r="L33" i="4"/>
  <c r="G31" i="4"/>
  <c r="G33" i="4"/>
  <c r="C31" i="4"/>
  <c r="C33" i="4"/>
  <c r="B31" i="4"/>
  <c r="B33" i="4"/>
  <c r="F31" i="4"/>
  <c r="F33" i="4"/>
  <c r="E31" i="4"/>
  <c r="E33" i="4"/>
  <c r="N10" i="4"/>
  <c r="D12" i="4"/>
  <c r="D30" i="4"/>
  <c r="M30" i="4"/>
  <c r="M31" i="4"/>
  <c r="M33" i="4"/>
  <c r="I30" i="4"/>
  <c r="H30" i="4"/>
  <c r="K30" i="4"/>
  <c r="K31" i="4"/>
  <c r="K33" i="4"/>
  <c r="J30" i="4"/>
  <c r="H33" i="7"/>
  <c r="E29" i="3"/>
  <c r="I33" i="7"/>
  <c r="G31" i="7"/>
  <c r="G33" i="7"/>
  <c r="J33" i="7"/>
  <c r="B31" i="7"/>
  <c r="N31" i="7"/>
  <c r="N30" i="7"/>
  <c r="K33" i="7"/>
  <c r="C33" i="7"/>
  <c r="N12" i="7"/>
  <c r="H31" i="4"/>
  <c r="H33" i="4"/>
  <c r="J31" i="4"/>
  <c r="N29" i="4"/>
  <c r="N12" i="4"/>
  <c r="N11" i="4"/>
  <c r="N30" i="4"/>
  <c r="J33" i="4"/>
  <c r="I31" i="4"/>
  <c r="I33" i="4"/>
  <c r="D31" i="4"/>
  <c r="D33" i="4"/>
  <c r="N33" i="7"/>
  <c r="B33" i="7"/>
  <c r="N31" i="4"/>
  <c r="N33" i="4"/>
</calcChain>
</file>

<file path=xl/sharedStrings.xml><?xml version="1.0" encoding="utf-8"?>
<sst xmlns="http://schemas.openxmlformats.org/spreadsheetml/2006/main" count="177" uniqueCount="75">
  <si>
    <t>BUSINESS START-UP FINANCIAL PLAN</t>
  </si>
  <si>
    <t xml:space="preserve">Creating a financial plan is where all of the business planning comes together. Once you have identified your product, the target market, and target customers, along with pricing, you are ready to begin forecasting costs, sales, and profit. These items along with your assumptions, will help you estimate your sales forecast. The other side of the business will be what expenses you expect to incur. This is important on an ongoing basis to see when you are profitable. It is also important as you start your business, to know what expenses you will need to fund before customer sales or the cash they generate is received. </t>
  </si>
  <si>
    <r>
      <rPr>
        <b/>
        <sz val="8"/>
        <color rgb="FFD83B01"/>
        <rFont val="Calibri"/>
        <family val="2"/>
        <scheme val="minor"/>
      </rPr>
      <t>Projected Start-Up Costs:</t>
    </r>
    <r>
      <rPr>
        <sz val="8"/>
        <color rgb="FF2F2F2F"/>
        <rFont val="Calibri"/>
        <family val="2"/>
        <scheme val="minor"/>
      </rPr>
      <t xml:space="preserve"> The table in the next tab, Start-Up Costs Template, provides a blank template with some instructions for getting started.  The next tab, Start-Up Costs Example, shows a sample of ongoing and one-time cost items that you might need to open your business. Many businesses are paid on credit over time and don’t have cash coming in immediately. It is important to estimate when cash will begin to flow into the company by making an assumption about how many months of recurring items, in addition to one-time expense, you will have to fund out of savings or an initial investment.  </t>
    </r>
  </si>
  <si>
    <r>
      <rPr>
        <b/>
        <sz val="8"/>
        <color rgb="FFD83B01"/>
        <rFont val="Calibri"/>
        <family val="2"/>
        <scheme val="minor"/>
      </rPr>
      <t>Projected Profit and Loss Model:</t>
    </r>
    <r>
      <rPr>
        <sz val="8"/>
        <color rgb="FF2F2F2F"/>
        <rFont val="Calibri"/>
        <family val="2"/>
        <scheme val="minor"/>
      </rPr>
      <t xml:space="preserve"> In the tab, label P&amp;L Template, you will find a blank template to do Sales Forecasting and a Profit and Loss Model. The next tab, P&amp;L Example, shows a sample of the projections a small business is forecasting for their first 12 months of operations. The top portion of the table in each model shows projected sales and gross profit. This is a good place to begin creating your sales forecast. The next section, below, itemizes the recurring expenses you are projecting for the same months. These should be consistent with the estimated start-up costs you completed in the prior section. At the bottom of this model, you will begin to see when you are becoming profitable and what expense items are the most impactful to your profitability. </t>
    </r>
  </si>
  <si>
    <t xml:space="preserve">Keep track of your assumptions that you make for estimating Revenues and Cost of Goods Sold. For businesses that have not begun to operate yet, you should have an understanding of how to estimate these for your product or service.  Some estimating guidelines are below: </t>
  </si>
  <si>
    <r>
      <rPr>
        <b/>
        <sz val="8"/>
        <color rgb="FFD83B01"/>
        <rFont val="Calibri"/>
        <family val="2"/>
        <scheme val="minor"/>
      </rPr>
      <t>Revenues:</t>
    </r>
    <r>
      <rPr>
        <sz val="8"/>
        <color rgb="FFD83B01"/>
        <rFont val="Calibri"/>
        <family val="2"/>
        <scheme val="minor"/>
      </rPr>
      <t xml:space="preserve"> </t>
    </r>
    <r>
      <rPr>
        <sz val="8"/>
        <color rgb="FF2F2F2F"/>
        <rFont val="Calibri"/>
        <family val="2"/>
        <scheme val="minor"/>
      </rPr>
      <t xml:space="preserve">Begin by determining from your target market (the group of prospective customers, businesses or consumers) how many of these would be targets in the first year. What percentage of these do you expect to close? What is an average transaction for them to purchase your product or service? How many can you do in the first month, the second, and so on? You may want to start with a number in the first month and grow it by a percentage, say 10%.  As an example, if you sell cleaning services to small busineses in  your town and there are 500 businesses that you think need the service. If the average contract is for $250/month, then you need to estimate how many businesses you can sign to a contract in each month for the first year. </t>
    </r>
  </si>
  <si>
    <r>
      <rPr>
        <b/>
        <sz val="8"/>
        <color rgb="FFD83B01"/>
        <rFont val="Calibri"/>
        <family val="2"/>
        <scheme val="minor"/>
      </rPr>
      <t>Cost of Goods Sold (COGS):</t>
    </r>
    <r>
      <rPr>
        <b/>
        <sz val="8"/>
        <color rgb="FF2F2F2F"/>
        <rFont val="Calibri"/>
        <family val="2"/>
        <scheme val="minor"/>
      </rPr>
      <t xml:space="preserve"> </t>
    </r>
    <r>
      <rPr>
        <sz val="8"/>
        <color rgb="FF2F2F2F"/>
        <rFont val="Calibri"/>
        <family val="2"/>
        <scheme val="minor"/>
      </rPr>
      <t xml:space="preserve">This should be calculated for produts and some services.  It is the included cost to produce the product.  For instance, if you sell clothing, the COGS would be what price you paid to buy the clothing from a manufacturer.  If you make them yourself, it would be the cost of the materials and labor to make them. For services, it would be the direct labor cost for an hour of billable work.  Everything below Gross Profit on the P&amp;L are fixed or overhead costs for the overall business, such as rent or telephone or even marketing. </t>
    </r>
  </si>
  <si>
    <t>START-UP COSTS</t>
  </si>
  <si>
    <t>Your Coffee Shop</t>
  </si>
  <si>
    <t>COST ITEMS</t>
  </si>
  <si>
    <t>MONTHS</t>
  </si>
  <si>
    <t>COST/ MONTH</t>
  </si>
  <si>
    <t>ONE-TIME COST</t>
  </si>
  <si>
    <t>TOTAL COST</t>
  </si>
  <si>
    <t>Advertising/Marketing</t>
  </si>
  <si>
    <t>Employee Salaries</t>
  </si>
  <si>
    <t>Employee Payroll Taxes and Benefits</t>
  </si>
  <si>
    <t>Rent/Lease Payments/Utilities</t>
  </si>
  <si>
    <t>Postage/Shipping</t>
  </si>
  <si>
    <t>Communication/Telephone</t>
  </si>
  <si>
    <t>Computer Equipment</t>
  </si>
  <si>
    <t>Computer Software</t>
  </si>
  <si>
    <t>Insurance</t>
  </si>
  <si>
    <t>Interest Expense</t>
  </si>
  <si>
    <t>Bank Service Charges</t>
  </si>
  <si>
    <t>Supplies</t>
  </si>
  <si>
    <t>Travel &amp; Entertainment</t>
  </si>
  <si>
    <t>Equipment</t>
  </si>
  <si>
    <t>Furniture &amp; Fixtures</t>
  </si>
  <si>
    <t>Leasehold Improvements</t>
  </si>
  <si>
    <t>Security Deposit(s)</t>
  </si>
  <si>
    <t>Business Licenses/Permits/Fees</t>
  </si>
  <si>
    <t>Professional Services - Legal, Accounting</t>
  </si>
  <si>
    <t>Consultant(s)</t>
  </si>
  <si>
    <t>Inventory</t>
  </si>
  <si>
    <t>Cash-On-Hand (Working Capital)</t>
  </si>
  <si>
    <t>Miscellaneous</t>
  </si>
  <si>
    <t>ESTIMATED START-UP BUDGET</t>
  </si>
  <si>
    <t>REVENUE</t>
  </si>
  <si>
    <t>JAN</t>
  </si>
  <si>
    <t>FEB</t>
  </si>
  <si>
    <t>MAR</t>
  </si>
  <si>
    <t>APR</t>
  </si>
  <si>
    <t>MAY</t>
  </si>
  <si>
    <t>JUN</t>
  </si>
  <si>
    <t>JUL</t>
  </si>
  <si>
    <t>AUG</t>
  </si>
  <si>
    <t>SEP</t>
  </si>
  <si>
    <t>OCT</t>
  </si>
  <si>
    <t>NOV</t>
  </si>
  <si>
    <t>DEC</t>
  </si>
  <si>
    <t>YTD</t>
  </si>
  <si>
    <t>Estimated Product Sales</t>
  </si>
  <si>
    <t>Less Sales Returns &amp; Discounts</t>
  </si>
  <si>
    <t>Service Revenue</t>
  </si>
  <si>
    <t xml:space="preserve">Other Revenue </t>
  </si>
  <si>
    <t>Net Sales</t>
  </si>
  <si>
    <t>Cost of Goods Sold</t>
  </si>
  <si>
    <t>Gross Profit</t>
  </si>
  <si>
    <t>EXPENSES</t>
  </si>
  <si>
    <t>Salaries &amp; Wages</t>
  </si>
  <si>
    <t>Marketing/Advertising</t>
  </si>
  <si>
    <t>Sales Commissions</t>
  </si>
  <si>
    <t>Rent</t>
  </si>
  <si>
    <t>Utilities</t>
  </si>
  <si>
    <t>Website Expenses</t>
  </si>
  <si>
    <t>Internet/Phone</t>
  </si>
  <si>
    <t>Travel</t>
  </si>
  <si>
    <t>Legal/Accounting</t>
  </si>
  <si>
    <t>Office Supplies</t>
  </si>
  <si>
    <t>Other 1</t>
  </si>
  <si>
    <t>Total Expenses</t>
  </si>
  <si>
    <t>Income Before Taxes</t>
  </si>
  <si>
    <t>Income Tax Expense</t>
  </si>
  <si>
    <t>NET INCOME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</si>
</sst>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5" formatCode="&quot;$&quot;#,##0_);\(&quot;$&quot;#,##0\)"/>
    <numFmt numFmtId="164" formatCode="[$-409]mmmm\ d\,\ yyyy;@"/>
    <numFmt numFmtId="165" formatCode="&quot;$&quot;#,##0"/>
  </numFmts>
  <fonts count="19" x14ac:knownFonts="1">
    <font>
      <sz val="11"/>
      <color theme="1"/>
      <name val="Calibri"/>
      <family val="2"/>
      <scheme val="minor"/>
    </font>
    <font>
      <sz val="11"/>
      <color theme="0" tint="-4.9989318521683403E-2"/>
      <name val="Calibri"/>
      <family val="2"/>
      <scheme val="minor"/>
    </font>
    <font>
      <b/>
      <sz val="5"/>
      <color theme="0" tint="-4.9989318521683403E-2"/>
      <name val="Calibri"/>
      <family val="2"/>
      <scheme val="minor"/>
    </font>
    <font>
      <b/>
      <sz val="8"/>
      <color rgb="FFD83B01"/>
      <name val="Calibri"/>
      <family val="2"/>
      <scheme val="minor"/>
    </font>
    <font>
      <sz val="8"/>
      <color rgb="FFD83B01"/>
      <name val="Calibri"/>
      <family val="2"/>
      <scheme val="minor"/>
    </font>
    <font>
      <b/>
      <sz val="12"/>
      <color theme="0" tint="-4.9989318521683403E-2"/>
      <name val="Calibri"/>
      <family val="2"/>
      <scheme val="minor"/>
    </font>
    <font>
      <sz val="10"/>
      <color theme="0" tint="-4.9989318521683403E-2"/>
      <name val="Calibri"/>
      <family val="2"/>
      <scheme val="minor"/>
    </font>
    <font>
      <b/>
      <sz val="10"/>
      <color theme="0" tint="-4.9989318521683403E-2"/>
      <name val="Calibri"/>
      <family val="2"/>
      <scheme val="minor"/>
    </font>
    <font>
      <b/>
      <sz val="11"/>
      <color theme="1"/>
      <name val="Calibri"/>
      <family val="2"/>
      <scheme val="minor"/>
    </font>
    <font>
      <sz val="8"/>
      <color rgb="FF2F2F2F"/>
      <name val="Calibri"/>
      <family val="2"/>
      <scheme val="minor"/>
    </font>
    <font>
      <b/>
      <sz val="8"/>
      <color rgb="FF2F2F2F"/>
      <name val="Calibri"/>
      <family val="2"/>
      <scheme val="minor"/>
    </font>
    <font>
      <sz val="9"/>
      <color rgb="FF2F2F2F"/>
      <name val="Calibri"/>
      <family val="2"/>
      <scheme val="minor"/>
    </font>
    <font>
      <b/>
      <sz val="10"/>
      <color rgb="FF2F2F2F"/>
      <name val="Calibri"/>
      <family val="2"/>
      <scheme val="minor"/>
    </font>
    <font>
      <b/>
      <sz val="9"/>
      <color rgb="FF2F2F2F"/>
      <name val="Calibri"/>
      <family val="2"/>
      <scheme val="minor"/>
    </font>
    <font>
      <b/>
      <sz val="10"/>
      <color theme="1"/>
      <name val="Calibri"/>
      <family val="2"/>
      <scheme val="minor"/>
    </font>
    <font>
      <sz val="11"/>
      <color rgb="FFFF0000"/>
      <name val="Calibri"/>
      <family val="2"/>
      <scheme val="minor"/>
    </font>
    <font>
      <b/>
      <sz val="10"/>
      <color rgb="FFFF0000"/>
      <name val="Calibri"/>
      <family val="2"/>
      <scheme val="minor"/>
    </font>
    <font>
      <sz val="9"/>
      <color rgb="FFFF0000"/>
      <name val="Calibri"/>
      <family val="2"/>
      <scheme val="minor"/>
    </font>
    <font>
      <b/>
      <sz val="9"/>
      <color rgb="FFFF0000"/>
      <name val="Calibri"/>
      <family val="2"/>
      <scheme val="minor"/>
    </font>
  </fonts>
  <fills count="6">
    <fill>
      <patternFill patternType="none"/>
    </fill>
    <fill>
      <patternFill patternType="gray125"/>
    </fill>
    <fill>
      <patternFill patternType="solid">
        <fgColor rgb="FFD83B01"/>
        <bgColor indexed="64"/>
      </patternFill>
    </fill>
    <fill>
      <patternFill patternType="solid">
        <fgColor rgb="FF2F2F2F"/>
        <bgColor indexed="64"/>
      </patternFill>
    </fill>
    <fill>
      <patternFill patternType="solid">
        <fgColor theme="0"/>
        <bgColor indexed="64"/>
      </patternFill>
    </fill>
    <fill>
      <patternFill patternType="solid">
        <fgColor rgb="FFE6E6E6"/>
        <bgColor indexed="64"/>
      </patternFill>
    </fill>
  </fills>
  <borders count="23">
    <border>
      <left/>
      <right/>
      <top/>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1" tint="0.249977111117893"/>
      </left>
      <right/>
      <top style="thin">
        <color theme="1" tint="0.249977111117893"/>
      </top>
      <bottom style="thin">
        <color theme="1" tint="0.249977111117893"/>
      </bottom>
      <diagonal/>
    </border>
    <border>
      <left/>
      <right/>
      <top style="thin">
        <color theme="1" tint="0.249977111117893"/>
      </top>
      <bottom style="thin">
        <color theme="1" tint="0.249977111117893"/>
      </bottom>
      <diagonal/>
    </border>
    <border>
      <left/>
      <right style="thin">
        <color theme="1" tint="0.249977111117893"/>
      </right>
      <top style="thin">
        <color theme="1" tint="0.249977111117893"/>
      </top>
      <bottom style="thin">
        <color theme="1" tint="0.249977111117893"/>
      </bottom>
      <diagonal/>
    </border>
    <border>
      <left style="thin">
        <color theme="1" tint="0.249977111117893"/>
      </left>
      <right/>
      <top/>
      <bottom/>
      <diagonal/>
    </border>
    <border>
      <left style="thin">
        <color theme="1" tint="0.249977111117893"/>
      </left>
      <right/>
      <top style="thin">
        <color theme="1" tint="0.249977111117893"/>
      </top>
      <bottom/>
      <diagonal/>
    </border>
    <border>
      <left/>
      <right/>
      <top style="thin">
        <color theme="1" tint="0.249977111117893"/>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theme="1" tint="0.249977111117893"/>
      </right>
      <top style="thin">
        <color theme="1" tint="0.249977111117893"/>
      </top>
      <bottom style="thin">
        <color theme="1" tint="0.249977111117893"/>
      </bottom>
      <diagonal/>
    </border>
    <border>
      <left/>
      <right style="thin">
        <color indexed="64"/>
      </right>
      <top/>
      <bottom/>
      <diagonal/>
    </border>
    <border>
      <left style="thin">
        <color indexed="64"/>
      </left>
      <right/>
      <top style="thin">
        <color theme="1" tint="0.249977111117893"/>
      </top>
      <bottom style="thin">
        <color theme="1" tint="0.249977111117893"/>
      </bottom>
      <diagonal/>
    </border>
    <border>
      <left style="thin">
        <color theme="1" tint="0.249977111117893"/>
      </left>
      <right style="thin">
        <color indexed="64"/>
      </right>
      <top style="thin">
        <color theme="1" tint="0.249977111117893"/>
      </top>
      <bottom style="thin">
        <color theme="1" tint="0.249977111117893"/>
      </bottom>
      <diagonal/>
    </border>
    <border>
      <left/>
      <right style="thin">
        <color indexed="64"/>
      </right>
      <top style="thin">
        <color theme="1" tint="0.249977111117893"/>
      </top>
      <bottom style="thin">
        <color theme="1" tint="0.249977111117893"/>
      </bottom>
      <diagonal/>
    </border>
    <border>
      <left style="thin">
        <color indexed="64"/>
      </left>
      <right/>
      <top style="thin">
        <color theme="1" tint="0.249977111117893"/>
      </top>
      <bottom style="thin">
        <color indexed="64"/>
      </bottom>
      <diagonal/>
    </border>
    <border>
      <left/>
      <right/>
      <top style="thin">
        <color theme="1" tint="0.249977111117893"/>
      </top>
      <bottom style="thin">
        <color indexed="64"/>
      </bottom>
      <diagonal/>
    </border>
    <border>
      <left/>
      <right style="thin">
        <color indexed="64"/>
      </right>
      <top style="thin">
        <color theme="1" tint="0.249977111117893"/>
      </top>
      <bottom style="thin">
        <color indexed="64"/>
      </bottom>
      <diagonal/>
    </border>
    <border>
      <left style="thin">
        <color theme="1" tint="0.249977111117893"/>
      </left>
      <right/>
      <top/>
      <bottom style="thin">
        <color theme="1" tint="0.249977111117893"/>
      </bottom>
      <diagonal/>
    </border>
    <border>
      <left/>
      <right/>
      <top/>
      <bottom style="thin">
        <color theme="1" tint="0.249977111117893"/>
      </bottom>
      <diagonal/>
    </border>
    <border>
      <left style="thin">
        <color indexed="64"/>
      </left>
      <right/>
      <top/>
      <bottom style="thin">
        <color theme="1" tint="0.249977111117893"/>
      </bottom>
      <diagonal/>
    </border>
    <border>
      <left/>
      <right style="thin">
        <color indexed="64"/>
      </right>
      <top/>
      <bottom style="thin">
        <color theme="1" tint="0.249977111117893"/>
      </bottom>
      <diagonal/>
    </border>
  </borders>
  <cellStyleXfs count="1">
    <xf numFmtId="0" fontId="0" fillId="0" borderId="0"/>
  </cellStyleXfs>
  <cellXfs count="98">
    <xf numFmtId="0" fontId="0" fillId="0" borderId="0" xfId="0"/>
    <xf numFmtId="0" fontId="0" fillId="3" borderId="0" xfId="0" applyFill="1"/>
    <xf numFmtId="0" fontId="0" fillId="4" borderId="0" xfId="0" applyFill="1"/>
    <xf numFmtId="0" fontId="0" fillId="4" borderId="0" xfId="0" applyFill="1" applyAlignment="1">
      <alignment horizontal="left" vertical="center"/>
    </xf>
    <xf numFmtId="0" fontId="0" fillId="2" borderId="0" xfId="0" applyFill="1" applyAlignment="1">
      <alignment horizontal="left" vertical="center"/>
    </xf>
    <xf numFmtId="0" fontId="0" fillId="3" borderId="0" xfId="0" applyFill="1" applyAlignment="1">
      <alignment horizontal="left" vertical="center"/>
    </xf>
    <xf numFmtId="0" fontId="0" fillId="3" borderId="0" xfId="0" applyFill="1" applyAlignment="1">
      <alignment horizontal="left" vertical="center" wrapText="1"/>
    </xf>
    <xf numFmtId="0" fontId="0" fillId="4" borderId="0" xfId="0" applyFill="1" applyAlignment="1">
      <alignment horizontal="left" vertical="center" wrapText="1"/>
    </xf>
    <xf numFmtId="0" fontId="1" fillId="4" borderId="0" xfId="0" applyFont="1" applyFill="1" applyAlignment="1">
      <alignment horizontal="center" vertical="center"/>
    </xf>
    <xf numFmtId="0" fontId="1" fillId="3" borderId="0" xfId="0" applyFont="1" applyFill="1" applyAlignment="1">
      <alignment horizontal="center" vertical="center" wrapText="1"/>
    </xf>
    <xf numFmtId="0" fontId="1" fillId="3" borderId="0" xfId="0" applyFont="1" applyFill="1" applyAlignment="1">
      <alignment horizontal="center" vertical="center"/>
    </xf>
    <xf numFmtId="0" fontId="1" fillId="4" borderId="0" xfId="0" applyFont="1" applyFill="1" applyAlignment="1">
      <alignment horizontal="center" vertical="center" wrapText="1"/>
    </xf>
    <xf numFmtId="0" fontId="5" fillId="2" borderId="0" xfId="0" applyFont="1" applyFill="1" applyAlignment="1">
      <alignment horizontal="left" vertical="center"/>
    </xf>
    <xf numFmtId="0" fontId="7" fillId="2" borderId="1" xfId="0" applyFont="1" applyFill="1" applyBorder="1" applyAlignment="1">
      <alignment horizontal="left" vertical="center" wrapText="1"/>
    </xf>
    <xf numFmtId="0" fontId="6" fillId="4" borderId="0" xfId="0" applyFont="1" applyFill="1" applyAlignment="1">
      <alignment horizontal="center" vertical="center"/>
    </xf>
    <xf numFmtId="0" fontId="6" fillId="3" borderId="0" xfId="0" applyFont="1" applyFill="1" applyAlignment="1">
      <alignment horizontal="center" vertical="center"/>
    </xf>
    <xf numFmtId="0" fontId="9" fillId="5" borderId="0" xfId="0" applyFont="1" applyFill="1" applyAlignment="1">
      <alignment horizontal="justify" vertical="center" wrapText="1"/>
    </xf>
    <xf numFmtId="0" fontId="3" fillId="5" borderId="0" xfId="0" applyFont="1" applyFill="1" applyAlignment="1">
      <alignment horizontal="justify" vertical="center" wrapText="1"/>
    </xf>
    <xf numFmtId="0" fontId="11" fillId="5" borderId="1" xfId="0" applyFont="1" applyFill="1" applyBorder="1" applyAlignment="1">
      <alignment horizontal="left" vertical="center" wrapText="1"/>
    </xf>
    <xf numFmtId="0" fontId="11" fillId="5" borderId="1" xfId="0" applyFont="1" applyFill="1" applyBorder="1" applyAlignment="1">
      <alignment horizontal="center" vertical="center"/>
    </xf>
    <xf numFmtId="165" fontId="11" fillId="5" borderId="1" xfId="0" applyNumberFormat="1" applyFont="1" applyFill="1" applyBorder="1" applyAlignment="1">
      <alignment horizontal="center" vertical="center"/>
    </xf>
    <xf numFmtId="0" fontId="11" fillId="5" borderId="0" xfId="0" applyFont="1" applyFill="1" applyAlignment="1">
      <alignment horizontal="center" vertical="center"/>
    </xf>
    <xf numFmtId="0" fontId="12" fillId="5" borderId="1" xfId="0" applyFont="1" applyFill="1" applyBorder="1" applyAlignment="1">
      <alignment horizontal="left" vertical="center" wrapText="1"/>
    </xf>
    <xf numFmtId="0" fontId="12" fillId="5" borderId="1" xfId="0" applyFont="1" applyFill="1" applyBorder="1" applyAlignment="1">
      <alignment horizontal="center" vertical="center"/>
    </xf>
    <xf numFmtId="0" fontId="12" fillId="5" borderId="0" xfId="0" applyFont="1" applyFill="1" applyAlignment="1">
      <alignment horizontal="left" vertical="center"/>
    </xf>
    <xf numFmtId="0" fontId="8" fillId="4" borderId="0" xfId="0" applyFont="1" applyFill="1" applyAlignment="1">
      <alignment horizontal="left" vertical="center"/>
    </xf>
    <xf numFmtId="0" fontId="8" fillId="3" borderId="0" xfId="0" applyFont="1" applyFill="1" applyAlignment="1">
      <alignment horizontal="left" vertical="center"/>
    </xf>
    <xf numFmtId="0" fontId="8" fillId="2" borderId="0" xfId="0" applyFont="1" applyFill="1" applyAlignment="1">
      <alignment horizontal="left" vertical="center"/>
    </xf>
    <xf numFmtId="0" fontId="12" fillId="5" borderId="1" xfId="0" applyFont="1" applyFill="1" applyBorder="1" applyAlignment="1">
      <alignment horizontal="left" vertical="center"/>
    </xf>
    <xf numFmtId="0" fontId="12" fillId="4" borderId="0" xfId="0" applyFont="1" applyFill="1" applyAlignment="1">
      <alignment horizontal="left" vertical="center"/>
    </xf>
    <xf numFmtId="0" fontId="11" fillId="4" borderId="0" xfId="0" applyFont="1" applyFill="1" applyAlignment="1">
      <alignment horizontal="center" vertical="center"/>
    </xf>
    <xf numFmtId="0" fontId="13" fillId="5" borderId="1" xfId="0" applyFont="1" applyFill="1" applyBorder="1" applyAlignment="1">
      <alignment horizontal="left" vertical="center" wrapText="1"/>
    </xf>
    <xf numFmtId="0" fontId="7" fillId="2" borderId="1" xfId="0" applyFont="1" applyFill="1" applyBorder="1" applyAlignment="1">
      <alignment horizontal="center" vertical="center"/>
    </xf>
    <xf numFmtId="165" fontId="7" fillId="2" borderId="1" xfId="0" applyNumberFormat="1" applyFont="1" applyFill="1" applyBorder="1" applyAlignment="1">
      <alignment horizontal="center" vertical="center"/>
    </xf>
    <xf numFmtId="0" fontId="14" fillId="4" borderId="0" xfId="0" applyFont="1" applyFill="1" applyAlignment="1">
      <alignment horizontal="left" vertical="center"/>
    </xf>
    <xf numFmtId="0" fontId="14" fillId="3" borderId="0" xfId="0" applyFont="1" applyFill="1" applyAlignment="1">
      <alignment horizontal="left" vertical="center"/>
    </xf>
    <xf numFmtId="0" fontId="14" fillId="2" borderId="0" xfId="0" applyFont="1" applyFill="1" applyAlignment="1">
      <alignment horizontal="left" vertical="center"/>
    </xf>
    <xf numFmtId="0" fontId="7" fillId="4" borderId="0" xfId="0" applyFont="1" applyFill="1" applyAlignment="1">
      <alignment horizontal="center" vertical="center"/>
    </xf>
    <xf numFmtId="0" fontId="7" fillId="3" borderId="0" xfId="0" applyFont="1" applyFill="1" applyAlignment="1">
      <alignment horizontal="center" vertical="center"/>
    </xf>
    <xf numFmtId="0" fontId="12" fillId="3" borderId="0" xfId="0" applyFont="1" applyFill="1" applyAlignment="1">
      <alignment horizontal="left" vertical="center"/>
    </xf>
    <xf numFmtId="0" fontId="11" fillId="3" borderId="0" xfId="0" applyFont="1" applyFill="1" applyAlignment="1">
      <alignment horizontal="center" vertical="center"/>
    </xf>
    <xf numFmtId="0" fontId="12" fillId="5" borderId="11" xfId="0" applyFont="1" applyFill="1" applyBorder="1" applyAlignment="1">
      <alignment horizontal="left" vertical="center"/>
    </xf>
    <xf numFmtId="0" fontId="11" fillId="5" borderId="11" xfId="0" applyFont="1" applyFill="1" applyBorder="1" applyAlignment="1">
      <alignment horizontal="left" vertical="center" wrapText="1"/>
    </xf>
    <xf numFmtId="5" fontId="11" fillId="5" borderId="1" xfId="0" applyNumberFormat="1" applyFont="1" applyFill="1" applyBorder="1" applyAlignment="1">
      <alignment horizontal="center" vertical="center"/>
    </xf>
    <xf numFmtId="5" fontId="11" fillId="5" borderId="14" xfId="0" applyNumberFormat="1" applyFont="1" applyFill="1" applyBorder="1" applyAlignment="1">
      <alignment horizontal="center" vertical="center"/>
    </xf>
    <xf numFmtId="0" fontId="13" fillId="5" borderId="11" xfId="0" applyFont="1" applyFill="1" applyBorder="1" applyAlignment="1">
      <alignment horizontal="left" vertical="center" wrapText="1"/>
    </xf>
    <xf numFmtId="5" fontId="13" fillId="5" borderId="14" xfId="0" applyNumberFormat="1" applyFont="1" applyFill="1" applyBorder="1" applyAlignment="1">
      <alignment horizontal="center" vertical="center"/>
    </xf>
    <xf numFmtId="0" fontId="13" fillId="5" borderId="0" xfId="0" applyFont="1" applyFill="1" applyAlignment="1">
      <alignment horizontal="center" vertical="center"/>
    </xf>
    <xf numFmtId="5" fontId="13" fillId="5" borderId="1" xfId="0" applyNumberFormat="1" applyFont="1" applyFill="1" applyBorder="1" applyAlignment="1">
      <alignment horizontal="center" vertical="center"/>
    </xf>
    <xf numFmtId="0" fontId="12" fillId="5" borderId="11" xfId="0" applyFont="1" applyFill="1" applyBorder="1" applyAlignment="1">
      <alignment horizontal="left" vertical="center" wrapText="1"/>
    </xf>
    <xf numFmtId="5" fontId="12" fillId="5" borderId="1" xfId="0" applyNumberFormat="1" applyFont="1" applyFill="1" applyBorder="1" applyAlignment="1">
      <alignment horizontal="center" vertical="center" wrapText="1"/>
    </xf>
    <xf numFmtId="5" fontId="12" fillId="5" borderId="14"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16" fillId="3" borderId="0" xfId="0" applyFont="1" applyFill="1" applyAlignment="1">
      <alignment horizontal="left" vertical="center"/>
    </xf>
    <xf numFmtId="0" fontId="15" fillId="3" borderId="0" xfId="0" applyFont="1" applyFill="1" applyAlignment="1">
      <alignment horizontal="left" vertical="center"/>
    </xf>
    <xf numFmtId="0" fontId="15" fillId="3" borderId="0" xfId="0" applyFont="1" applyFill="1" applyAlignment="1">
      <alignment horizontal="center" vertical="center"/>
    </xf>
    <xf numFmtId="0" fontId="15" fillId="3" borderId="0" xfId="0" applyFont="1" applyFill="1"/>
    <xf numFmtId="0" fontId="17" fillId="3" borderId="0" xfId="0" applyFont="1" applyFill="1" applyAlignment="1">
      <alignment horizontal="center" vertical="center"/>
    </xf>
    <xf numFmtId="0" fontId="18" fillId="3" borderId="0" xfId="0" applyFont="1" applyFill="1" applyAlignment="1">
      <alignment horizontal="center" vertical="center"/>
    </xf>
    <xf numFmtId="0" fontId="13" fillId="3" borderId="0" xfId="0" applyFont="1" applyFill="1" applyAlignment="1">
      <alignment horizontal="center" vertical="center"/>
    </xf>
    <xf numFmtId="0" fontId="13" fillId="4" borderId="0" xfId="0" applyFont="1" applyFill="1" applyAlignment="1">
      <alignment horizontal="center" vertical="center"/>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164" fontId="12" fillId="5" borderId="2" xfId="0" applyNumberFormat="1" applyFont="1" applyFill="1" applyBorder="1" applyAlignment="1">
      <alignment horizontal="right" vertical="center"/>
    </xf>
    <xf numFmtId="164" fontId="12" fillId="5" borderId="3" xfId="0" applyNumberFormat="1" applyFont="1" applyFill="1" applyBorder="1" applyAlignment="1">
      <alignment horizontal="right" vertical="center"/>
    </xf>
    <xf numFmtId="164" fontId="12" fillId="5" borderId="4" xfId="0" applyNumberFormat="1" applyFont="1" applyFill="1" applyBorder="1" applyAlignment="1">
      <alignment horizontal="right" vertical="center"/>
    </xf>
    <xf numFmtId="164"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164" fontId="12" fillId="5" borderId="2" xfId="0" applyNumberFormat="1" applyFont="1" applyFill="1" applyBorder="1" applyAlignment="1">
      <alignment horizontal="right" vertical="top"/>
    </xf>
    <xf numFmtId="164" fontId="12" fillId="5" borderId="3" xfId="0" applyNumberFormat="1" applyFont="1" applyFill="1" applyBorder="1" applyAlignment="1">
      <alignment horizontal="right" vertical="top"/>
    </xf>
    <xf numFmtId="164" fontId="12" fillId="5" borderId="4" xfId="0" applyNumberFormat="1" applyFont="1" applyFill="1" applyBorder="1" applyAlignment="1">
      <alignment horizontal="right" vertical="top"/>
    </xf>
    <xf numFmtId="164" fontId="2" fillId="2" borderId="13" xfId="0" applyNumberFormat="1" applyFont="1" applyFill="1" applyBorder="1" applyAlignment="1">
      <alignment horizontal="right" vertical="center" wrapText="1"/>
    </xf>
    <xf numFmtId="164" fontId="2" fillId="2" borderId="3" xfId="0" applyNumberFormat="1" applyFont="1" applyFill="1" applyBorder="1" applyAlignment="1">
      <alignment horizontal="right" vertical="center" wrapText="1"/>
    </xf>
    <xf numFmtId="164" fontId="2" fillId="2" borderId="15" xfId="0" applyNumberFormat="1" applyFont="1" applyFill="1" applyBorder="1" applyAlignment="1">
      <alignment horizontal="right" vertical="center" wrapText="1"/>
    </xf>
    <xf numFmtId="164" fontId="2" fillId="2" borderId="16" xfId="0" applyNumberFormat="1" applyFont="1" applyFill="1" applyBorder="1" applyAlignment="1">
      <alignment horizontal="right" vertical="center" wrapText="1"/>
    </xf>
    <xf numFmtId="164" fontId="2" fillId="2" borderId="17" xfId="0" applyNumberFormat="1" applyFont="1" applyFill="1" applyBorder="1" applyAlignment="1">
      <alignment horizontal="right" vertical="center" wrapText="1"/>
    </xf>
    <xf numFmtId="164" fontId="2" fillId="2" borderId="18" xfId="0" applyNumberFormat="1" applyFont="1" applyFill="1" applyBorder="1" applyAlignment="1">
      <alignment horizontal="right" vertical="center" wrapText="1"/>
    </xf>
    <xf numFmtId="0" fontId="7" fillId="2" borderId="8" xfId="0" applyFont="1" applyFill="1" applyBorder="1" applyAlignment="1">
      <alignment horizontal="left" vertical="center"/>
    </xf>
    <xf numFmtId="0" fontId="7" fillId="2" borderId="9" xfId="0" applyFont="1" applyFill="1" applyBorder="1" applyAlignment="1">
      <alignment horizontal="left" vertical="center"/>
    </xf>
    <xf numFmtId="0" fontId="7" fillId="2" borderId="10" xfId="0" applyFont="1" applyFill="1" applyBorder="1" applyAlignment="1">
      <alignment horizontal="left" vertical="center"/>
    </xf>
    <xf numFmtId="164" fontId="12" fillId="5" borderId="5" xfId="0" applyNumberFormat="1" applyFont="1" applyFill="1" applyBorder="1" applyAlignment="1">
      <alignment horizontal="right" vertical="center"/>
    </xf>
    <xf numFmtId="164" fontId="12" fillId="5" borderId="0" xfId="0" applyNumberFormat="1" applyFont="1" applyFill="1" applyBorder="1" applyAlignment="1">
      <alignment horizontal="right" vertical="center"/>
    </xf>
    <xf numFmtId="164" fontId="12" fillId="5" borderId="12" xfId="0" applyNumberFormat="1" applyFont="1" applyFill="1" applyBorder="1" applyAlignment="1">
      <alignment horizontal="right" vertical="center"/>
    </xf>
    <xf numFmtId="164" fontId="2" fillId="2" borderId="21" xfId="0" applyNumberFormat="1" applyFont="1" applyFill="1" applyBorder="1" applyAlignment="1">
      <alignment horizontal="right" vertical="center" wrapText="1"/>
    </xf>
    <xf numFmtId="164" fontId="2" fillId="2" borderId="20" xfId="0" applyNumberFormat="1" applyFont="1" applyFill="1" applyBorder="1" applyAlignment="1">
      <alignment horizontal="right" vertical="center" wrapText="1"/>
    </xf>
    <xf numFmtId="164" fontId="2" fillId="2" borderId="22" xfId="0" applyNumberFormat="1" applyFont="1" applyFill="1" applyBorder="1" applyAlignment="1">
      <alignment horizontal="right" vertical="center" wrapText="1"/>
    </xf>
    <xf numFmtId="0" fontId="7" fillId="2" borderId="5" xfId="0" applyFont="1" applyFill="1" applyBorder="1" applyAlignment="1">
      <alignment horizontal="left" vertical="center"/>
    </xf>
    <xf numFmtId="0" fontId="7" fillId="2" borderId="0" xfId="0" applyFont="1" applyFill="1" applyBorder="1" applyAlignment="1">
      <alignment horizontal="left" vertical="center"/>
    </xf>
    <xf numFmtId="164" fontId="2" fillId="2" borderId="2" xfId="0" applyNumberFormat="1" applyFont="1" applyFill="1" applyBorder="1" applyAlignment="1">
      <alignment horizontal="right" vertical="center" wrapText="1"/>
    </xf>
    <xf numFmtId="164" fontId="2" fillId="2" borderId="6" xfId="0" applyNumberFormat="1" applyFont="1" applyFill="1" applyBorder="1" applyAlignment="1">
      <alignment horizontal="right" vertical="center" wrapText="1"/>
    </xf>
    <xf numFmtId="164" fontId="2" fillId="2" borderId="7" xfId="0" applyNumberFormat="1" applyFont="1" applyFill="1" applyBorder="1" applyAlignment="1">
      <alignment horizontal="right" vertical="center" wrapText="1"/>
    </xf>
    <xf numFmtId="164" fontId="12" fillId="5" borderId="5" xfId="0" applyNumberFormat="1" applyFont="1" applyFill="1" applyBorder="1" applyAlignment="1">
      <alignment horizontal="right" vertical="top"/>
    </xf>
    <xf numFmtId="164" fontId="12" fillId="5" borderId="0" xfId="0" applyNumberFormat="1" applyFont="1" applyFill="1" applyBorder="1" applyAlignment="1">
      <alignment horizontal="right" vertical="top"/>
    </xf>
    <xf numFmtId="164" fontId="2" fillId="2" borderId="19" xfId="0" applyNumberFormat="1" applyFont="1" applyFill="1" applyBorder="1" applyAlignment="1">
      <alignment horizontal="center" vertical="center" wrapText="1"/>
    </xf>
    <xf numFmtId="164" fontId="2" fillId="2" borderId="20"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2F2F2F"/>
      <color rgb="FFE6E6E6"/>
      <color rgb="FFD83B01"/>
      <color rgb="FF6969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2F2F"/>
  </sheetPr>
  <dimension ref="A1:B41"/>
  <sheetViews>
    <sheetView tabSelected="1" zoomScale="68" zoomScaleNormal="68" workbookViewId="0">
      <selection activeCell="A5" sqref="A5"/>
    </sheetView>
  </sheetViews>
  <sheetFormatPr defaultRowHeight="15" x14ac:dyDescent="0.25"/>
  <cols>
    <col min="1" max="1" width="99.140625" customWidth="1"/>
    <col min="2" max="2" width="2.5703125" style="2" customWidth="1"/>
  </cols>
  <sheetData>
    <row r="1" spans="1:2" s="4" customFormat="1" ht="30" customHeight="1" x14ac:dyDescent="0.25">
      <c r="A1" s="12" t="s">
        <v>0</v>
      </c>
      <c r="B1" s="3"/>
    </row>
    <row r="2" spans="1:2" s="5" customFormat="1" ht="79.150000000000006" customHeight="1" x14ac:dyDescent="0.25">
      <c r="A2" s="16" t="s">
        <v>1</v>
      </c>
      <c r="B2" s="3"/>
    </row>
    <row r="3" spans="1:2" s="5" customFormat="1" ht="73.150000000000006" customHeight="1" x14ac:dyDescent="0.25">
      <c r="A3" s="16" t="s">
        <v>2</v>
      </c>
      <c r="B3" s="3"/>
    </row>
    <row r="4" spans="1:2" s="5" customFormat="1" ht="78.599999999999994" customHeight="1" x14ac:dyDescent="0.25">
      <c r="A4" s="16" t="s">
        <v>3</v>
      </c>
      <c r="B4" s="3"/>
    </row>
    <row r="5" spans="1:2" s="5" customFormat="1" ht="58.9" customHeight="1" x14ac:dyDescent="0.25">
      <c r="A5" s="17" t="s">
        <v>4</v>
      </c>
      <c r="B5" s="3"/>
    </row>
    <row r="6" spans="1:2" s="5" customFormat="1" ht="79.150000000000006" customHeight="1" x14ac:dyDescent="0.25">
      <c r="A6" s="16" t="s">
        <v>5</v>
      </c>
      <c r="B6" s="3"/>
    </row>
    <row r="7" spans="1:2" s="5" customFormat="1" ht="67.900000000000006" customHeight="1" x14ac:dyDescent="0.25">
      <c r="A7" s="16" t="s">
        <v>6</v>
      </c>
      <c r="B7" s="3"/>
    </row>
    <row r="8" spans="1:2" s="5" customFormat="1" x14ac:dyDescent="0.25">
      <c r="A8" s="7"/>
      <c r="B8" s="3"/>
    </row>
    <row r="9" spans="1:2" s="5" customFormat="1" x14ac:dyDescent="0.25">
      <c r="A9" s="6"/>
    </row>
    <row r="10" spans="1:2" s="5" customFormat="1" x14ac:dyDescent="0.25">
      <c r="A10" s="6"/>
    </row>
    <row r="11" spans="1:2" s="5" customFormat="1" x14ac:dyDescent="0.25">
      <c r="A11" s="6"/>
    </row>
    <row r="12" spans="1:2" s="5" customFormat="1" x14ac:dyDescent="0.25">
      <c r="A12" s="6"/>
    </row>
    <row r="13" spans="1:2" s="5" customFormat="1" x14ac:dyDescent="0.25">
      <c r="A13" s="6"/>
    </row>
    <row r="14" spans="1:2" s="5" customFormat="1" x14ac:dyDescent="0.25">
      <c r="A14" s="6"/>
    </row>
    <row r="15" spans="1:2" s="5" customFormat="1" x14ac:dyDescent="0.25">
      <c r="A15" s="6"/>
    </row>
    <row r="16" spans="1:2" s="5" customFormat="1" x14ac:dyDescent="0.25">
      <c r="A16" s="6"/>
    </row>
    <row r="17" spans="1:1" s="5" customFormat="1" x14ac:dyDescent="0.25">
      <c r="A17" s="6"/>
    </row>
    <row r="18" spans="1:1" s="5" customFormat="1" x14ac:dyDescent="0.25">
      <c r="A18" s="6"/>
    </row>
    <row r="19" spans="1:1" s="5" customFormat="1" x14ac:dyDescent="0.25">
      <c r="A19" s="6"/>
    </row>
    <row r="20" spans="1:1" s="5" customFormat="1" x14ac:dyDescent="0.25">
      <c r="A20" s="6"/>
    </row>
    <row r="21" spans="1:1" s="5" customFormat="1" x14ac:dyDescent="0.25">
      <c r="A21" s="6"/>
    </row>
    <row r="22" spans="1:1" s="5" customFormat="1" x14ac:dyDescent="0.25">
      <c r="A22" s="6"/>
    </row>
    <row r="23" spans="1:1" s="5" customFormat="1" x14ac:dyDescent="0.25">
      <c r="A23" s="6"/>
    </row>
    <row r="24" spans="1:1" s="5" customFormat="1" x14ac:dyDescent="0.25">
      <c r="A24" s="6"/>
    </row>
    <row r="25" spans="1:1" s="5" customFormat="1" x14ac:dyDescent="0.25">
      <c r="A25" s="6"/>
    </row>
    <row r="26" spans="1:1" s="5" customFormat="1" x14ac:dyDescent="0.25">
      <c r="A26" s="6"/>
    </row>
    <row r="27" spans="1:1" s="5" customFormat="1" x14ac:dyDescent="0.25">
      <c r="A27" s="6"/>
    </row>
    <row r="28" spans="1:1" s="5" customFormat="1" x14ac:dyDescent="0.25">
      <c r="A28" s="6"/>
    </row>
    <row r="29" spans="1:1" s="5" customFormat="1" x14ac:dyDescent="0.25">
      <c r="A29" s="6"/>
    </row>
    <row r="30" spans="1:1" s="5" customFormat="1" x14ac:dyDescent="0.25">
      <c r="A30" s="6"/>
    </row>
    <row r="31" spans="1:1" s="5" customFormat="1" x14ac:dyDescent="0.25">
      <c r="A31" s="6"/>
    </row>
    <row r="32" spans="1:1" s="5" customFormat="1" x14ac:dyDescent="0.25"/>
    <row r="33" s="5" customFormat="1" x14ac:dyDescent="0.25"/>
    <row r="34" s="5" customFormat="1" x14ac:dyDescent="0.25"/>
    <row r="35" s="5" customFormat="1" x14ac:dyDescent="0.25"/>
    <row r="36" s="5" customFormat="1" x14ac:dyDescent="0.25"/>
    <row r="37" s="5" customFormat="1" x14ac:dyDescent="0.25"/>
    <row r="38" s="5" customFormat="1" x14ac:dyDescent="0.25"/>
    <row r="39" s="5" customFormat="1" x14ac:dyDescent="0.25"/>
    <row r="40" s="5" customFormat="1" x14ac:dyDescent="0.25"/>
    <row r="41" s="2" customFormat="1" x14ac:dyDescent="0.25"/>
  </sheetData>
  <pageMargins left="0.7" right="0.7" top="0.75" bottom="0.75" header="0.3" footer="0.3"/>
  <pageSetup orientation="portrait" horizontalDpi="1200" verticalDpi="1200" r:id="rId1"/>
  <rowBreaks count="1" manualBreakCount="1">
    <brk id="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G117"/>
  <sheetViews>
    <sheetView zoomScale="115" zoomScaleNormal="115" workbookViewId="0">
      <selection activeCell="A6" sqref="A6"/>
    </sheetView>
  </sheetViews>
  <sheetFormatPr defaultRowHeight="15" x14ac:dyDescent="0.25"/>
  <cols>
    <col min="1" max="1" width="42.28515625" customWidth="1"/>
    <col min="2" max="5" width="19.7109375" customWidth="1"/>
    <col min="6" max="6" width="2.140625" style="2" customWidth="1"/>
    <col min="7" max="189" width="9.140625" style="1"/>
  </cols>
  <sheetData>
    <row r="1" spans="1:189" s="27" customFormat="1" ht="19.899999999999999" customHeight="1" x14ac:dyDescent="0.25">
      <c r="A1" s="62" t="s">
        <v>7</v>
      </c>
      <c r="B1" s="63"/>
      <c r="C1" s="63"/>
      <c r="D1" s="63"/>
      <c r="E1" s="64"/>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row>
    <row r="2" spans="1:189" s="24" customFormat="1" ht="19.899999999999999" customHeight="1" x14ac:dyDescent="0.25">
      <c r="A2" s="28" t="s">
        <v>8</v>
      </c>
      <c r="B2" s="65">
        <v>43101</v>
      </c>
      <c r="C2" s="66"/>
      <c r="D2" s="66"/>
      <c r="E2" s="67"/>
      <c r="F2" s="2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row>
    <row r="3" spans="1:189" s="4" customFormat="1" ht="9" customHeight="1" x14ac:dyDescent="0.25">
      <c r="A3" s="68"/>
      <c r="B3" s="69"/>
      <c r="C3" s="69"/>
      <c r="D3" s="69"/>
      <c r="E3" s="70"/>
      <c r="F3" s="3"/>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row>
    <row r="4" spans="1:189" s="24" customFormat="1" ht="19.899999999999999" customHeight="1" x14ac:dyDescent="0.25">
      <c r="A4" s="22" t="s">
        <v>9</v>
      </c>
      <c r="B4" s="23" t="s">
        <v>10</v>
      </c>
      <c r="C4" s="23" t="s">
        <v>11</v>
      </c>
      <c r="D4" s="23" t="s">
        <v>12</v>
      </c>
      <c r="E4" s="23" t="s">
        <v>13</v>
      </c>
      <c r="F4" s="2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row>
    <row r="5" spans="1:189" s="4" customFormat="1" ht="9" customHeight="1" x14ac:dyDescent="0.25">
      <c r="A5" s="68"/>
      <c r="B5" s="69"/>
      <c r="C5" s="69"/>
      <c r="D5" s="69"/>
      <c r="E5" s="70"/>
      <c r="F5" s="3"/>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row>
    <row r="6" spans="1:189" s="21" customFormat="1" ht="16.149999999999999" customHeight="1" x14ac:dyDescent="0.25">
      <c r="A6" s="31" t="s">
        <v>14</v>
      </c>
      <c r="B6" s="19"/>
      <c r="C6" s="20"/>
      <c r="D6" s="20"/>
      <c r="E6" s="20">
        <f>(B6*C6)+IF(D6&gt;0,D6,0)</f>
        <v>0</v>
      </c>
      <c r="F6" s="3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row>
    <row r="7" spans="1:189" s="21" customFormat="1" ht="16.149999999999999" customHeight="1" x14ac:dyDescent="0.25">
      <c r="A7" s="31" t="s">
        <v>15</v>
      </c>
      <c r="B7" s="19"/>
      <c r="C7" s="20"/>
      <c r="D7" s="20"/>
      <c r="E7" s="20">
        <f t="shared" ref="E7:E28" si="0">(B7*C7)+IF(D7&gt;0,D7,0)</f>
        <v>0</v>
      </c>
      <c r="F7" s="3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row>
    <row r="8" spans="1:189" s="21" customFormat="1" ht="16.149999999999999" customHeight="1" x14ac:dyDescent="0.25">
      <c r="A8" s="31" t="s">
        <v>16</v>
      </c>
      <c r="B8" s="19"/>
      <c r="C8" s="20"/>
      <c r="D8" s="20"/>
      <c r="E8" s="20">
        <f t="shared" si="0"/>
        <v>0</v>
      </c>
      <c r="F8" s="3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row>
    <row r="9" spans="1:189" s="21" customFormat="1" ht="16.149999999999999" customHeight="1" x14ac:dyDescent="0.25">
      <c r="A9" s="31" t="s">
        <v>17</v>
      </c>
      <c r="B9" s="19"/>
      <c r="C9" s="20"/>
      <c r="D9" s="20"/>
      <c r="E9" s="20">
        <f t="shared" si="0"/>
        <v>0</v>
      </c>
      <c r="F9" s="3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row>
    <row r="10" spans="1:189" s="21" customFormat="1" ht="16.149999999999999" customHeight="1" x14ac:dyDescent="0.25">
      <c r="A10" s="31" t="s">
        <v>18</v>
      </c>
      <c r="B10" s="19"/>
      <c r="C10" s="20"/>
      <c r="D10" s="20"/>
      <c r="E10" s="20">
        <f t="shared" si="0"/>
        <v>0</v>
      </c>
      <c r="F10" s="3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row>
    <row r="11" spans="1:189" s="21" customFormat="1" ht="16.149999999999999" customHeight="1" x14ac:dyDescent="0.25">
      <c r="A11" s="31" t="s">
        <v>19</v>
      </c>
      <c r="B11" s="19"/>
      <c r="C11" s="20"/>
      <c r="D11" s="20"/>
      <c r="E11" s="20">
        <f t="shared" si="0"/>
        <v>0</v>
      </c>
      <c r="F11" s="3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row>
    <row r="12" spans="1:189" s="21" customFormat="1" ht="16.149999999999999" customHeight="1" x14ac:dyDescent="0.25">
      <c r="A12" s="31" t="s">
        <v>20</v>
      </c>
      <c r="B12" s="19"/>
      <c r="C12" s="20"/>
      <c r="D12" s="20"/>
      <c r="E12" s="20">
        <f t="shared" si="0"/>
        <v>0</v>
      </c>
      <c r="F12" s="3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row>
    <row r="13" spans="1:189" s="21" customFormat="1" ht="16.149999999999999" customHeight="1" x14ac:dyDescent="0.25">
      <c r="A13" s="31" t="s">
        <v>21</v>
      </c>
      <c r="B13" s="19"/>
      <c r="C13" s="20"/>
      <c r="D13" s="20"/>
      <c r="E13" s="20">
        <f t="shared" si="0"/>
        <v>0</v>
      </c>
      <c r="F13" s="3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row>
    <row r="14" spans="1:189" s="21" customFormat="1" ht="16.149999999999999" customHeight="1" x14ac:dyDescent="0.25">
      <c r="A14" s="31" t="s">
        <v>22</v>
      </c>
      <c r="B14" s="19"/>
      <c r="C14" s="20"/>
      <c r="D14" s="20"/>
      <c r="E14" s="20">
        <f t="shared" si="0"/>
        <v>0</v>
      </c>
      <c r="F14" s="3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row>
    <row r="15" spans="1:189" s="21" customFormat="1" ht="16.149999999999999" customHeight="1" x14ac:dyDescent="0.25">
      <c r="A15" s="31" t="s">
        <v>23</v>
      </c>
      <c r="B15" s="19"/>
      <c r="C15" s="20"/>
      <c r="D15" s="20"/>
      <c r="E15" s="20">
        <f t="shared" si="0"/>
        <v>0</v>
      </c>
      <c r="F15" s="3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row>
    <row r="16" spans="1:189" s="21" customFormat="1" ht="16.149999999999999" customHeight="1" x14ac:dyDescent="0.25">
      <c r="A16" s="31" t="s">
        <v>24</v>
      </c>
      <c r="B16" s="19"/>
      <c r="C16" s="20"/>
      <c r="D16" s="20"/>
      <c r="E16" s="20">
        <f t="shared" si="0"/>
        <v>0</v>
      </c>
      <c r="F16" s="3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row>
    <row r="17" spans="1:69" s="21" customFormat="1" ht="16.149999999999999" customHeight="1" x14ac:dyDescent="0.25">
      <c r="A17" s="31" t="s">
        <v>25</v>
      </c>
      <c r="B17" s="19"/>
      <c r="C17" s="20"/>
      <c r="D17" s="20"/>
      <c r="E17" s="20">
        <f t="shared" si="0"/>
        <v>0</v>
      </c>
      <c r="F17" s="3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row>
    <row r="18" spans="1:69" s="21" customFormat="1" ht="16.149999999999999" customHeight="1" x14ac:dyDescent="0.25">
      <c r="A18" s="31" t="s">
        <v>26</v>
      </c>
      <c r="B18" s="19"/>
      <c r="C18" s="20"/>
      <c r="D18" s="20"/>
      <c r="E18" s="20">
        <f t="shared" si="0"/>
        <v>0</v>
      </c>
      <c r="F18" s="3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row>
    <row r="19" spans="1:69" s="21" customFormat="1" ht="16.149999999999999" customHeight="1" x14ac:dyDescent="0.25">
      <c r="A19" s="31" t="s">
        <v>27</v>
      </c>
      <c r="B19" s="19"/>
      <c r="C19" s="20"/>
      <c r="D19" s="20"/>
      <c r="E19" s="20">
        <f t="shared" si="0"/>
        <v>0</v>
      </c>
      <c r="F19" s="3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row>
    <row r="20" spans="1:69" s="21" customFormat="1" ht="16.149999999999999" customHeight="1" x14ac:dyDescent="0.25">
      <c r="A20" s="31" t="s">
        <v>28</v>
      </c>
      <c r="B20" s="19"/>
      <c r="C20" s="20"/>
      <c r="D20" s="20"/>
      <c r="E20" s="20">
        <f t="shared" si="0"/>
        <v>0</v>
      </c>
      <c r="F20" s="3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row>
    <row r="21" spans="1:69" s="21" customFormat="1" ht="16.149999999999999" customHeight="1" x14ac:dyDescent="0.25">
      <c r="A21" s="31" t="s">
        <v>29</v>
      </c>
      <c r="B21" s="19"/>
      <c r="C21" s="20"/>
      <c r="D21" s="20"/>
      <c r="E21" s="20">
        <f t="shared" si="0"/>
        <v>0</v>
      </c>
      <c r="F21" s="3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row>
    <row r="22" spans="1:69" s="21" customFormat="1" ht="16.149999999999999" customHeight="1" x14ac:dyDescent="0.25">
      <c r="A22" s="31" t="s">
        <v>30</v>
      </c>
      <c r="B22" s="19"/>
      <c r="C22" s="20"/>
      <c r="D22" s="20"/>
      <c r="E22" s="20">
        <f t="shared" si="0"/>
        <v>0</v>
      </c>
      <c r="F22" s="3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row>
    <row r="23" spans="1:69" s="21" customFormat="1" ht="16.149999999999999" customHeight="1" x14ac:dyDescent="0.25">
      <c r="A23" s="31" t="s">
        <v>31</v>
      </c>
      <c r="B23" s="19"/>
      <c r="C23" s="20"/>
      <c r="D23" s="20"/>
      <c r="E23" s="20">
        <f t="shared" si="0"/>
        <v>0</v>
      </c>
      <c r="F23" s="3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row>
    <row r="24" spans="1:69" s="21" customFormat="1" ht="16.149999999999999" customHeight="1" x14ac:dyDescent="0.25">
      <c r="A24" s="31" t="s">
        <v>32</v>
      </c>
      <c r="B24" s="19"/>
      <c r="C24" s="20"/>
      <c r="D24" s="20"/>
      <c r="E24" s="20">
        <f t="shared" si="0"/>
        <v>0</v>
      </c>
      <c r="F24" s="3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row>
    <row r="25" spans="1:69" s="21" customFormat="1" ht="16.149999999999999" customHeight="1" x14ac:dyDescent="0.25">
      <c r="A25" s="31" t="s">
        <v>33</v>
      </c>
      <c r="B25" s="19"/>
      <c r="C25" s="20"/>
      <c r="D25" s="20"/>
      <c r="E25" s="20">
        <f t="shared" si="0"/>
        <v>0</v>
      </c>
      <c r="F25" s="3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row>
    <row r="26" spans="1:69" s="21" customFormat="1" ht="16.149999999999999" customHeight="1" x14ac:dyDescent="0.25">
      <c r="A26" s="31" t="s">
        <v>34</v>
      </c>
      <c r="B26" s="19"/>
      <c r="C26" s="20"/>
      <c r="D26" s="20"/>
      <c r="E26" s="20">
        <f t="shared" si="0"/>
        <v>0</v>
      </c>
      <c r="F26" s="3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row>
    <row r="27" spans="1:69" s="21" customFormat="1" ht="16.149999999999999" customHeight="1" x14ac:dyDescent="0.25">
      <c r="A27" s="31" t="s">
        <v>35</v>
      </c>
      <c r="B27" s="19"/>
      <c r="C27" s="20"/>
      <c r="D27" s="20"/>
      <c r="E27" s="20">
        <f t="shared" si="0"/>
        <v>0</v>
      </c>
      <c r="F27" s="3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row>
    <row r="28" spans="1:69" s="21" customFormat="1" ht="16.149999999999999" customHeight="1" x14ac:dyDescent="0.25">
      <c r="A28" s="31" t="s">
        <v>36</v>
      </c>
      <c r="B28" s="19"/>
      <c r="C28" s="20"/>
      <c r="D28" s="20"/>
      <c r="E28" s="20">
        <f t="shared" si="0"/>
        <v>0</v>
      </c>
      <c r="F28" s="3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row>
    <row r="29" spans="1:69" s="15" customFormat="1" ht="19.899999999999999" customHeight="1" x14ac:dyDescent="0.25">
      <c r="A29" s="13" t="s">
        <v>37</v>
      </c>
      <c r="B29" s="32"/>
      <c r="C29" s="32"/>
      <c r="D29" s="32"/>
      <c r="E29" s="33">
        <f>SUM(E6:E28)</f>
        <v>0</v>
      </c>
      <c r="F29" s="14"/>
    </row>
    <row r="30" spans="1:69" s="10" customFormat="1" ht="10.9" customHeight="1" x14ac:dyDescent="0.25">
      <c r="A30" s="11"/>
      <c r="B30" s="8"/>
      <c r="C30" s="8"/>
      <c r="D30" s="8"/>
      <c r="E30" s="8"/>
      <c r="F30" s="8"/>
    </row>
    <row r="31" spans="1:69" s="10" customFormat="1" ht="21.6" customHeight="1" x14ac:dyDescent="0.25">
      <c r="A31" s="9"/>
    </row>
    <row r="32" spans="1:69" s="10" customFormat="1" ht="21.6" customHeight="1" x14ac:dyDescent="0.25"/>
    <row r="33" s="5" customFormat="1" ht="21.6" customHeight="1" x14ac:dyDescent="0.25"/>
    <row r="34" s="5" customFormat="1" ht="21.6" customHeight="1" x14ac:dyDescent="0.25"/>
    <row r="35" s="5" customFormat="1" ht="21.6" customHeight="1" x14ac:dyDescent="0.25"/>
    <row r="36" s="5" customFormat="1" ht="21.6" customHeight="1" x14ac:dyDescent="0.25"/>
    <row r="37" s="5" customFormat="1" x14ac:dyDescent="0.25"/>
    <row r="38" s="5" customFormat="1" x14ac:dyDescent="0.25"/>
    <row r="39" s="5" customFormat="1" x14ac:dyDescent="0.25"/>
    <row r="40" s="5" customFormat="1" x14ac:dyDescent="0.25"/>
    <row r="41" s="1" customFormat="1" x14ac:dyDescent="0.25"/>
    <row r="42" s="1" customFormat="1" x14ac:dyDescent="0.25"/>
    <row r="43" s="1" customFormat="1" x14ac:dyDescent="0.25"/>
    <row r="44" s="1" customFormat="1" x14ac:dyDescent="0.25"/>
    <row r="45" s="1" customFormat="1" x14ac:dyDescent="0.25"/>
    <row r="46" s="1" customFormat="1" x14ac:dyDescent="0.25"/>
    <row r="47" s="1" customFormat="1" x14ac:dyDescent="0.25"/>
    <row r="48"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pans="6:6" s="1" customFormat="1" x14ac:dyDescent="0.25"/>
    <row r="114" spans="6:6" s="1" customFormat="1" x14ac:dyDescent="0.25">
      <c r="F114" s="2"/>
    </row>
    <row r="115" spans="6:6" s="1" customFormat="1" x14ac:dyDescent="0.25">
      <c r="F115" s="2"/>
    </row>
    <row r="116" spans="6:6" s="1" customFormat="1" x14ac:dyDescent="0.25">
      <c r="F116" s="2"/>
    </row>
    <row r="117" spans="6:6" s="1" customFormat="1" x14ac:dyDescent="0.25">
      <c r="F117" s="2"/>
    </row>
  </sheetData>
  <mergeCells count="4">
    <mergeCell ref="A1:E1"/>
    <mergeCell ref="B2:E2"/>
    <mergeCell ref="A3:E3"/>
    <mergeCell ref="A5:E5"/>
  </mergeCells>
  <pageMargins left="0.7" right="0.7" top="0.75" bottom="0.75" header="0.3" footer="0.3"/>
  <pageSetup scale="76"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GG117"/>
  <sheetViews>
    <sheetView zoomScale="115" zoomScaleNormal="115" workbookViewId="0">
      <selection activeCell="A23" sqref="A23"/>
    </sheetView>
  </sheetViews>
  <sheetFormatPr defaultRowHeight="15" x14ac:dyDescent="0.25"/>
  <cols>
    <col min="1" max="1" width="42.28515625" customWidth="1"/>
    <col min="2" max="5" width="19.7109375" customWidth="1"/>
    <col min="6" max="6" width="2.140625" style="2" customWidth="1"/>
    <col min="7" max="189" width="8.85546875" style="1"/>
  </cols>
  <sheetData>
    <row r="1" spans="1:189" s="36" customFormat="1" ht="19.899999999999999" customHeight="1" x14ac:dyDescent="0.25">
      <c r="A1" s="62" t="s">
        <v>7</v>
      </c>
      <c r="B1" s="63"/>
      <c r="C1" s="63"/>
      <c r="D1" s="63"/>
      <c r="E1" s="64"/>
      <c r="F1" s="34"/>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row>
    <row r="2" spans="1:189" s="24" customFormat="1" ht="19.899999999999999" customHeight="1" x14ac:dyDescent="0.25">
      <c r="A2" s="28" t="s">
        <v>8</v>
      </c>
      <c r="B2" s="71">
        <v>43101</v>
      </c>
      <c r="C2" s="72"/>
      <c r="D2" s="72"/>
      <c r="E2" s="73"/>
      <c r="F2" s="2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row>
    <row r="3" spans="1:189" s="4" customFormat="1" ht="9" customHeight="1" x14ac:dyDescent="0.25">
      <c r="A3" s="68"/>
      <c r="B3" s="69"/>
      <c r="C3" s="69"/>
      <c r="D3" s="69"/>
      <c r="E3" s="70"/>
      <c r="F3" s="3"/>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row>
    <row r="4" spans="1:189" s="24" customFormat="1" ht="19.899999999999999" customHeight="1" x14ac:dyDescent="0.25">
      <c r="A4" s="22" t="s">
        <v>9</v>
      </c>
      <c r="B4" s="23" t="s">
        <v>10</v>
      </c>
      <c r="C4" s="23" t="s">
        <v>11</v>
      </c>
      <c r="D4" s="23" t="s">
        <v>12</v>
      </c>
      <c r="E4" s="23" t="s">
        <v>13</v>
      </c>
      <c r="F4" s="2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row>
    <row r="5" spans="1:189" s="4" customFormat="1" ht="9" customHeight="1" x14ac:dyDescent="0.25">
      <c r="A5" s="68"/>
      <c r="B5" s="69"/>
      <c r="C5" s="69"/>
      <c r="D5" s="69"/>
      <c r="E5" s="70"/>
      <c r="F5" s="3"/>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row>
    <row r="6" spans="1:189" s="21" customFormat="1" ht="16.149999999999999" customHeight="1" x14ac:dyDescent="0.25">
      <c r="A6" s="31" t="s">
        <v>14</v>
      </c>
      <c r="B6" s="19">
        <v>3</v>
      </c>
      <c r="C6" s="20">
        <v>300</v>
      </c>
      <c r="D6" s="20">
        <v>2000</v>
      </c>
      <c r="E6" s="20">
        <f>(B6*C6)+IF(D6&gt;0,D6,0)</f>
        <v>2900</v>
      </c>
      <c r="F6" s="3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row>
    <row r="7" spans="1:189" s="21" customFormat="1" ht="16.149999999999999" customHeight="1" x14ac:dyDescent="0.25">
      <c r="A7" s="31" t="s">
        <v>15</v>
      </c>
      <c r="B7" s="19">
        <v>4</v>
      </c>
      <c r="C7" s="20">
        <v>3500</v>
      </c>
      <c r="D7" s="20">
        <v>2</v>
      </c>
      <c r="E7" s="20">
        <f t="shared" ref="E7:E28" si="0">(B7*C7)+IF(D7&gt;0,D7,0)</f>
        <v>14002</v>
      </c>
      <c r="F7" s="3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row>
    <row r="8" spans="1:189" s="21" customFormat="1" ht="16.149999999999999" customHeight="1" x14ac:dyDescent="0.25">
      <c r="A8" s="31" t="s">
        <v>16</v>
      </c>
      <c r="B8" s="19">
        <v>4</v>
      </c>
      <c r="C8" s="20">
        <v>500</v>
      </c>
      <c r="D8" s="20">
        <v>2000</v>
      </c>
      <c r="E8" s="20">
        <f t="shared" si="0"/>
        <v>4000</v>
      </c>
      <c r="F8" s="3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row>
    <row r="9" spans="1:189" s="21" customFormat="1" ht="16.149999999999999" customHeight="1" x14ac:dyDescent="0.25">
      <c r="A9" s="31" t="s">
        <v>17</v>
      </c>
      <c r="B9" s="19">
        <v>4</v>
      </c>
      <c r="C9" s="20">
        <v>750</v>
      </c>
      <c r="D9" s="20">
        <v>3000</v>
      </c>
      <c r="E9" s="20">
        <f t="shared" si="0"/>
        <v>6000</v>
      </c>
      <c r="F9" s="3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row>
    <row r="10" spans="1:189" s="21" customFormat="1" ht="16.149999999999999" customHeight="1" x14ac:dyDescent="0.25">
      <c r="A10" s="31" t="s">
        <v>18</v>
      </c>
      <c r="B10" s="19">
        <v>1</v>
      </c>
      <c r="C10" s="20">
        <v>25</v>
      </c>
      <c r="D10" s="20">
        <v>25</v>
      </c>
      <c r="E10" s="20">
        <f t="shared" si="0"/>
        <v>50</v>
      </c>
      <c r="F10" s="3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row>
    <row r="11" spans="1:189" s="21" customFormat="1" ht="16.149999999999999" customHeight="1" x14ac:dyDescent="0.25">
      <c r="A11" s="31" t="s">
        <v>19</v>
      </c>
      <c r="B11" s="19">
        <v>4</v>
      </c>
      <c r="C11" s="20">
        <v>70</v>
      </c>
      <c r="D11" s="20">
        <v>280</v>
      </c>
      <c r="E11" s="20">
        <f t="shared" si="0"/>
        <v>560</v>
      </c>
      <c r="F11" s="3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row>
    <row r="12" spans="1:189" s="21" customFormat="1" ht="16.149999999999999" customHeight="1" x14ac:dyDescent="0.25">
      <c r="A12" s="31" t="s">
        <v>20</v>
      </c>
      <c r="B12" s="19"/>
      <c r="C12" s="20">
        <v>0</v>
      </c>
      <c r="D12" s="20">
        <v>1500</v>
      </c>
      <c r="E12" s="20">
        <f t="shared" si="0"/>
        <v>1500</v>
      </c>
      <c r="F12" s="3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row>
    <row r="13" spans="1:189" s="21" customFormat="1" ht="16.149999999999999" customHeight="1" x14ac:dyDescent="0.25">
      <c r="A13" s="31" t="s">
        <v>21</v>
      </c>
      <c r="B13" s="19"/>
      <c r="C13" s="20">
        <v>0</v>
      </c>
      <c r="D13" s="20">
        <v>300</v>
      </c>
      <c r="E13" s="20">
        <f t="shared" si="0"/>
        <v>300</v>
      </c>
      <c r="F13" s="3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row>
    <row r="14" spans="1:189" s="21" customFormat="1" ht="16.149999999999999" customHeight="1" x14ac:dyDescent="0.25">
      <c r="A14" s="31" t="s">
        <v>22</v>
      </c>
      <c r="B14" s="19"/>
      <c r="C14" s="20">
        <v>0</v>
      </c>
      <c r="D14" s="20">
        <v>0</v>
      </c>
      <c r="E14" s="20">
        <f t="shared" si="0"/>
        <v>0</v>
      </c>
      <c r="F14" s="3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row>
    <row r="15" spans="1:189" s="21" customFormat="1" ht="16.149999999999999" customHeight="1" x14ac:dyDescent="0.25">
      <c r="A15" s="31" t="s">
        <v>23</v>
      </c>
      <c r="B15" s="19"/>
      <c r="C15" s="20">
        <v>0</v>
      </c>
      <c r="D15" s="20">
        <v>0</v>
      </c>
      <c r="E15" s="20">
        <f t="shared" si="0"/>
        <v>0</v>
      </c>
      <c r="F15" s="3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row>
    <row r="16" spans="1:189" s="21" customFormat="1" ht="16.149999999999999" customHeight="1" x14ac:dyDescent="0.25">
      <c r="A16" s="31" t="s">
        <v>24</v>
      </c>
      <c r="B16" s="19"/>
      <c r="C16" s="20">
        <v>0</v>
      </c>
      <c r="D16" s="20">
        <v>0</v>
      </c>
      <c r="E16" s="20">
        <f t="shared" si="0"/>
        <v>0</v>
      </c>
      <c r="F16" s="3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row>
    <row r="17" spans="1:77" s="21" customFormat="1" ht="16.149999999999999" customHeight="1" x14ac:dyDescent="0.25">
      <c r="A17" s="31" t="s">
        <v>25</v>
      </c>
      <c r="B17" s="19"/>
      <c r="C17" s="20">
        <v>0</v>
      </c>
      <c r="D17" s="20">
        <v>0</v>
      </c>
      <c r="E17" s="20">
        <f t="shared" si="0"/>
        <v>0</v>
      </c>
      <c r="F17" s="3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row>
    <row r="18" spans="1:77" s="21" customFormat="1" ht="16.149999999999999" customHeight="1" x14ac:dyDescent="0.25">
      <c r="A18" s="31" t="s">
        <v>26</v>
      </c>
      <c r="B18" s="19"/>
      <c r="C18" s="20">
        <v>0</v>
      </c>
      <c r="D18" s="20">
        <v>0</v>
      </c>
      <c r="E18" s="20">
        <f t="shared" si="0"/>
        <v>0</v>
      </c>
      <c r="F18" s="3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row>
    <row r="19" spans="1:77" s="21" customFormat="1" ht="16.149999999999999" customHeight="1" x14ac:dyDescent="0.25">
      <c r="A19" s="31" t="s">
        <v>27</v>
      </c>
      <c r="B19" s="19"/>
      <c r="C19" s="20">
        <v>0</v>
      </c>
      <c r="D19" s="20">
        <v>5000</v>
      </c>
      <c r="E19" s="20">
        <f t="shared" si="0"/>
        <v>5000</v>
      </c>
      <c r="F19" s="3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row>
    <row r="20" spans="1:77" s="21" customFormat="1" ht="16.149999999999999" customHeight="1" x14ac:dyDescent="0.25">
      <c r="A20" s="31" t="s">
        <v>28</v>
      </c>
      <c r="B20" s="19"/>
      <c r="C20" s="20">
        <v>0</v>
      </c>
      <c r="D20" s="20">
        <v>0</v>
      </c>
      <c r="E20" s="20">
        <f t="shared" si="0"/>
        <v>0</v>
      </c>
      <c r="F20" s="3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row>
    <row r="21" spans="1:77" s="21" customFormat="1" ht="16.149999999999999" customHeight="1" x14ac:dyDescent="0.25">
      <c r="A21" s="31" t="s">
        <v>29</v>
      </c>
      <c r="B21" s="19"/>
      <c r="C21" s="20">
        <v>0</v>
      </c>
      <c r="D21" s="20">
        <v>0</v>
      </c>
      <c r="E21" s="20">
        <f t="shared" si="0"/>
        <v>0</v>
      </c>
      <c r="F21" s="3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row>
    <row r="22" spans="1:77" s="21" customFormat="1" ht="16.149999999999999" customHeight="1" x14ac:dyDescent="0.25">
      <c r="A22" s="31" t="s">
        <v>30</v>
      </c>
      <c r="B22" s="19"/>
      <c r="C22" s="20">
        <v>0</v>
      </c>
      <c r="D22" s="20">
        <v>0</v>
      </c>
      <c r="E22" s="20">
        <f t="shared" si="0"/>
        <v>0</v>
      </c>
      <c r="F22" s="3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row>
    <row r="23" spans="1:77" s="21" customFormat="1" ht="16.149999999999999" customHeight="1" x14ac:dyDescent="0.25">
      <c r="A23" s="31" t="s">
        <v>31</v>
      </c>
      <c r="B23" s="19"/>
      <c r="C23" s="20">
        <v>0</v>
      </c>
      <c r="D23" s="20">
        <v>0</v>
      </c>
      <c r="E23" s="20">
        <f t="shared" si="0"/>
        <v>0</v>
      </c>
      <c r="F23" s="3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row>
    <row r="24" spans="1:77" s="21" customFormat="1" ht="16.149999999999999" customHeight="1" x14ac:dyDescent="0.25">
      <c r="A24" s="31" t="s">
        <v>32</v>
      </c>
      <c r="B24" s="19"/>
      <c r="C24" s="20">
        <v>0</v>
      </c>
      <c r="D24" s="20">
        <v>1500</v>
      </c>
      <c r="E24" s="20">
        <f t="shared" si="0"/>
        <v>1500</v>
      </c>
      <c r="F24" s="3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row>
    <row r="25" spans="1:77" s="21" customFormat="1" ht="16.149999999999999" customHeight="1" x14ac:dyDescent="0.25">
      <c r="A25" s="31" t="s">
        <v>33</v>
      </c>
      <c r="B25" s="19"/>
      <c r="C25" s="20">
        <v>0</v>
      </c>
      <c r="D25" s="20">
        <v>0</v>
      </c>
      <c r="E25" s="20">
        <f t="shared" si="0"/>
        <v>0</v>
      </c>
      <c r="F25" s="3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7" s="21" customFormat="1" ht="16.149999999999999" customHeight="1" x14ac:dyDescent="0.25">
      <c r="A26" s="31" t="s">
        <v>34</v>
      </c>
      <c r="B26" s="19"/>
      <c r="C26" s="20">
        <v>0</v>
      </c>
      <c r="D26" s="20">
        <v>0</v>
      </c>
      <c r="E26" s="20">
        <f t="shared" si="0"/>
        <v>0</v>
      </c>
      <c r="F26" s="3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77" s="21" customFormat="1" ht="16.149999999999999" customHeight="1" x14ac:dyDescent="0.25">
      <c r="A27" s="31" t="s">
        <v>35</v>
      </c>
      <c r="B27" s="19"/>
      <c r="C27" s="20">
        <v>0</v>
      </c>
      <c r="D27" s="20">
        <v>4000</v>
      </c>
      <c r="E27" s="20">
        <f t="shared" si="0"/>
        <v>4000</v>
      </c>
      <c r="F27" s="3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row>
    <row r="28" spans="1:77" s="21" customFormat="1" ht="16.149999999999999" customHeight="1" x14ac:dyDescent="0.25">
      <c r="A28" s="31" t="s">
        <v>36</v>
      </c>
      <c r="B28" s="19"/>
      <c r="C28" s="20">
        <v>0</v>
      </c>
      <c r="D28" s="20">
        <v>1000</v>
      </c>
      <c r="E28" s="20">
        <f t="shared" si="0"/>
        <v>1000</v>
      </c>
      <c r="F28" s="3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row>
    <row r="29" spans="1:77" s="38" customFormat="1" ht="19.899999999999999" customHeight="1" x14ac:dyDescent="0.25">
      <c r="A29" s="13" t="s">
        <v>37</v>
      </c>
      <c r="B29" s="32"/>
      <c r="C29" s="32"/>
      <c r="D29" s="32"/>
      <c r="E29" s="33">
        <f>SUM(E6:E28)</f>
        <v>40812</v>
      </c>
      <c r="F29" s="37"/>
    </row>
    <row r="30" spans="1:77" s="10" customFormat="1" ht="10.9" customHeight="1" x14ac:dyDescent="0.25">
      <c r="A30" s="11"/>
      <c r="B30" s="8"/>
      <c r="C30" s="8"/>
      <c r="D30" s="8"/>
      <c r="E30" s="8"/>
      <c r="F30" s="8"/>
    </row>
    <row r="31" spans="1:77" s="10" customFormat="1" ht="21.6" customHeight="1" x14ac:dyDescent="0.25">
      <c r="A31" s="9"/>
    </row>
    <row r="32" spans="1:77" s="10" customFormat="1" ht="21.6" customHeight="1" x14ac:dyDescent="0.25"/>
    <row r="33" s="5" customFormat="1" ht="21.6" customHeight="1" x14ac:dyDescent="0.25"/>
    <row r="34" s="5" customFormat="1" ht="21.6" customHeight="1" x14ac:dyDescent="0.25"/>
    <row r="35" s="5" customFormat="1" ht="21.6" customHeight="1" x14ac:dyDescent="0.25"/>
    <row r="36" s="5" customFormat="1" ht="21.6" customHeight="1" x14ac:dyDescent="0.25"/>
    <row r="37" s="5" customFormat="1" x14ac:dyDescent="0.25"/>
    <row r="38" s="5" customFormat="1" x14ac:dyDescent="0.25"/>
    <row r="39" s="5" customFormat="1" x14ac:dyDescent="0.25"/>
    <row r="40" s="5" customFormat="1" x14ac:dyDescent="0.25"/>
    <row r="41" s="1" customFormat="1" x14ac:dyDescent="0.25"/>
    <row r="42" s="1" customFormat="1" x14ac:dyDescent="0.25"/>
    <row r="43" s="1" customFormat="1" x14ac:dyDescent="0.25"/>
    <row r="44" s="1" customFormat="1" x14ac:dyDescent="0.25"/>
    <row r="45" s="1" customFormat="1" x14ac:dyDescent="0.25"/>
    <row r="46" s="1" customFormat="1" x14ac:dyDescent="0.25"/>
    <row r="47" s="1" customFormat="1" x14ac:dyDescent="0.25"/>
    <row r="48"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pans="6:6" s="1" customFormat="1" x14ac:dyDescent="0.25"/>
    <row r="114" spans="6:6" s="1" customFormat="1" x14ac:dyDescent="0.25"/>
    <row r="115" spans="6:6" s="1" customFormat="1" x14ac:dyDescent="0.25"/>
    <row r="116" spans="6:6" s="1" customFormat="1" x14ac:dyDescent="0.25">
      <c r="F116" s="2"/>
    </row>
    <row r="117" spans="6:6" s="1" customFormat="1" x14ac:dyDescent="0.25">
      <c r="F117" s="2"/>
    </row>
  </sheetData>
  <mergeCells count="4">
    <mergeCell ref="A1:E1"/>
    <mergeCell ref="B2:E2"/>
    <mergeCell ref="A3:E3"/>
    <mergeCell ref="A5:E5"/>
  </mergeCells>
  <pageMargins left="0.7" right="0.7" top="0.75" bottom="0.75" header="0.3" footer="0.3"/>
  <pageSetup scale="76"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CA472"/>
  <sheetViews>
    <sheetView zoomScale="115" zoomScaleNormal="115" workbookViewId="0">
      <selection activeCell="C26" sqref="C26"/>
    </sheetView>
  </sheetViews>
  <sheetFormatPr defaultRowHeight="15" x14ac:dyDescent="0.25"/>
  <cols>
    <col min="1" max="1" width="42.28515625" customWidth="1"/>
    <col min="2" max="5" width="14.7109375" customWidth="1"/>
    <col min="6" max="6" width="14.7109375" style="2" customWidth="1"/>
    <col min="7" max="14" width="14.7109375" customWidth="1"/>
    <col min="15" max="15" width="2.140625" style="2" customWidth="1"/>
    <col min="16" max="79" width="9.140625" style="1"/>
  </cols>
  <sheetData>
    <row r="1" spans="1:79" s="36" customFormat="1" ht="19.899999999999999" customHeight="1" x14ac:dyDescent="0.25">
      <c r="A1" s="80" t="s">
        <v>7</v>
      </c>
      <c r="B1" s="81"/>
      <c r="C1" s="81"/>
      <c r="D1" s="81"/>
      <c r="E1" s="81"/>
      <c r="F1" s="81"/>
      <c r="G1" s="81"/>
      <c r="H1" s="81"/>
      <c r="I1" s="81"/>
      <c r="J1" s="81"/>
      <c r="K1" s="81"/>
      <c r="L1" s="81"/>
      <c r="M1" s="81"/>
      <c r="N1" s="82"/>
      <c r="O1" s="34"/>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row>
    <row r="2" spans="1:79" s="24" customFormat="1" ht="19.899999999999999" customHeight="1" x14ac:dyDescent="0.25">
      <c r="A2" s="41" t="s">
        <v>8</v>
      </c>
      <c r="B2" s="83">
        <v>43101</v>
      </c>
      <c r="C2" s="84"/>
      <c r="D2" s="84"/>
      <c r="E2" s="84"/>
      <c r="F2" s="84"/>
      <c r="G2" s="84"/>
      <c r="H2" s="84"/>
      <c r="I2" s="84"/>
      <c r="J2" s="84"/>
      <c r="K2" s="84"/>
      <c r="L2" s="84"/>
      <c r="M2" s="84"/>
      <c r="N2" s="85"/>
      <c r="O2" s="2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row>
    <row r="3" spans="1:79" s="4" customFormat="1" ht="9" customHeight="1" x14ac:dyDescent="0.25">
      <c r="A3" s="86"/>
      <c r="B3" s="87"/>
      <c r="C3" s="87"/>
      <c r="D3" s="87"/>
      <c r="E3" s="87"/>
      <c r="F3" s="87"/>
      <c r="G3" s="87"/>
      <c r="H3" s="87"/>
      <c r="I3" s="87"/>
      <c r="J3" s="87"/>
      <c r="K3" s="87"/>
      <c r="L3" s="87"/>
      <c r="M3" s="87"/>
      <c r="N3" s="88"/>
      <c r="O3" s="3"/>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row>
    <row r="4" spans="1:79" s="24" customFormat="1" ht="19.899999999999999" customHeight="1" x14ac:dyDescent="0.25">
      <c r="A4" s="49" t="s">
        <v>38</v>
      </c>
      <c r="B4" s="52" t="s">
        <v>39</v>
      </c>
      <c r="C4" s="52" t="s">
        <v>40</v>
      </c>
      <c r="D4" s="52" t="s">
        <v>41</v>
      </c>
      <c r="E4" s="52" t="s">
        <v>42</v>
      </c>
      <c r="F4" s="52" t="s">
        <v>43</v>
      </c>
      <c r="G4" s="52" t="s">
        <v>44</v>
      </c>
      <c r="H4" s="52" t="s">
        <v>45</v>
      </c>
      <c r="I4" s="52" t="s">
        <v>46</v>
      </c>
      <c r="J4" s="52" t="s">
        <v>47</v>
      </c>
      <c r="K4" s="52" t="s">
        <v>48</v>
      </c>
      <c r="L4" s="52" t="s">
        <v>49</v>
      </c>
      <c r="M4" s="52" t="s">
        <v>50</v>
      </c>
      <c r="N4" s="53" t="s">
        <v>51</v>
      </c>
      <c r="O4" s="2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row>
    <row r="5" spans="1:79" s="4" customFormat="1" ht="9" customHeight="1" x14ac:dyDescent="0.25">
      <c r="A5" s="74"/>
      <c r="B5" s="75"/>
      <c r="C5" s="75"/>
      <c r="D5" s="75"/>
      <c r="E5" s="75"/>
      <c r="F5" s="75"/>
      <c r="G5" s="75"/>
      <c r="H5" s="75"/>
      <c r="I5" s="75"/>
      <c r="J5" s="75"/>
      <c r="K5" s="75"/>
      <c r="L5" s="75"/>
      <c r="M5" s="75"/>
      <c r="N5" s="76"/>
      <c r="O5" s="3"/>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row>
    <row r="6" spans="1:79" s="21" customFormat="1" ht="16.149999999999999" customHeight="1" x14ac:dyDescent="0.25">
      <c r="A6" s="42" t="s">
        <v>52</v>
      </c>
      <c r="B6" s="43">
        <v>0</v>
      </c>
      <c r="C6" s="43">
        <v>0</v>
      </c>
      <c r="D6" s="43">
        <v>0</v>
      </c>
      <c r="E6" s="43">
        <v>0</v>
      </c>
      <c r="F6" s="43">
        <v>0</v>
      </c>
      <c r="G6" s="43">
        <v>0</v>
      </c>
      <c r="H6" s="43">
        <v>0</v>
      </c>
      <c r="I6" s="43">
        <v>0</v>
      </c>
      <c r="J6" s="43">
        <v>0</v>
      </c>
      <c r="K6" s="43">
        <v>0</v>
      </c>
      <c r="L6" s="43">
        <v>0</v>
      </c>
      <c r="M6" s="43">
        <v>0</v>
      </c>
      <c r="N6" s="44">
        <f>SUM(B6:M6)</f>
        <v>0</v>
      </c>
      <c r="O6" s="3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row>
    <row r="7" spans="1:79" s="21" customFormat="1" ht="16.149999999999999" customHeight="1" x14ac:dyDescent="0.25">
      <c r="A7" s="42" t="s">
        <v>53</v>
      </c>
      <c r="B7" s="43">
        <v>0</v>
      </c>
      <c r="C7" s="43">
        <v>0</v>
      </c>
      <c r="D7" s="43">
        <v>0</v>
      </c>
      <c r="E7" s="43">
        <v>0</v>
      </c>
      <c r="F7" s="43">
        <v>0</v>
      </c>
      <c r="G7" s="43">
        <v>0</v>
      </c>
      <c r="H7" s="43">
        <v>0</v>
      </c>
      <c r="I7" s="43">
        <v>0</v>
      </c>
      <c r="J7" s="43">
        <v>0</v>
      </c>
      <c r="K7" s="43">
        <v>0</v>
      </c>
      <c r="L7" s="43">
        <v>0</v>
      </c>
      <c r="M7" s="43">
        <v>0</v>
      </c>
      <c r="N7" s="44">
        <f t="shared" ref="N7:N12" si="0">SUM(B7:M7)</f>
        <v>0</v>
      </c>
      <c r="O7" s="3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row>
    <row r="8" spans="1:79" s="21" customFormat="1" ht="16.149999999999999" customHeight="1" x14ac:dyDescent="0.25">
      <c r="A8" s="42" t="s">
        <v>54</v>
      </c>
      <c r="B8" s="43">
        <v>0</v>
      </c>
      <c r="C8" s="43">
        <v>0</v>
      </c>
      <c r="D8" s="43">
        <v>0</v>
      </c>
      <c r="E8" s="43">
        <v>0</v>
      </c>
      <c r="F8" s="43">
        <v>0</v>
      </c>
      <c r="G8" s="43">
        <v>0</v>
      </c>
      <c r="H8" s="43">
        <v>0</v>
      </c>
      <c r="I8" s="43">
        <v>0</v>
      </c>
      <c r="J8" s="43">
        <v>0</v>
      </c>
      <c r="K8" s="43">
        <v>0</v>
      </c>
      <c r="L8" s="43">
        <v>0</v>
      </c>
      <c r="M8" s="43">
        <v>0</v>
      </c>
      <c r="N8" s="44">
        <f t="shared" si="0"/>
        <v>0</v>
      </c>
      <c r="O8" s="3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row>
    <row r="9" spans="1:79" s="21" customFormat="1" ht="16.149999999999999" customHeight="1" x14ac:dyDescent="0.25">
      <c r="A9" s="42" t="s">
        <v>55</v>
      </c>
      <c r="B9" s="43">
        <v>0</v>
      </c>
      <c r="C9" s="43">
        <v>0</v>
      </c>
      <c r="D9" s="43">
        <v>0</v>
      </c>
      <c r="E9" s="43">
        <v>0</v>
      </c>
      <c r="F9" s="43">
        <v>0</v>
      </c>
      <c r="G9" s="43">
        <v>0</v>
      </c>
      <c r="H9" s="43">
        <v>0</v>
      </c>
      <c r="I9" s="43">
        <v>0</v>
      </c>
      <c r="J9" s="43">
        <v>0</v>
      </c>
      <c r="K9" s="43">
        <v>0</v>
      </c>
      <c r="L9" s="43">
        <v>0</v>
      </c>
      <c r="M9" s="43">
        <v>0</v>
      </c>
      <c r="N9" s="44">
        <f t="shared" si="0"/>
        <v>0</v>
      </c>
      <c r="O9" s="3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row>
    <row r="10" spans="1:79" s="47" customFormat="1" ht="16.149999999999999" customHeight="1" x14ac:dyDescent="0.25">
      <c r="A10" s="45" t="s">
        <v>56</v>
      </c>
      <c r="B10" s="48">
        <v>0</v>
      </c>
      <c r="C10" s="48">
        <v>0</v>
      </c>
      <c r="D10" s="48">
        <v>0</v>
      </c>
      <c r="E10" s="48">
        <v>0</v>
      </c>
      <c r="F10" s="48">
        <v>0</v>
      </c>
      <c r="G10" s="48">
        <v>0</v>
      </c>
      <c r="H10" s="48">
        <v>0</v>
      </c>
      <c r="I10" s="48">
        <v>0</v>
      </c>
      <c r="J10" s="48">
        <v>0</v>
      </c>
      <c r="K10" s="48">
        <v>0</v>
      </c>
      <c r="L10" s="48">
        <v>0</v>
      </c>
      <c r="M10" s="48">
        <v>0</v>
      </c>
      <c r="N10" s="46">
        <f t="shared" si="0"/>
        <v>0</v>
      </c>
      <c r="O10" s="61"/>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row>
    <row r="11" spans="1:79" s="47" customFormat="1" ht="16.149999999999999" customHeight="1" x14ac:dyDescent="0.25">
      <c r="A11" s="45" t="s">
        <v>57</v>
      </c>
      <c r="B11" s="48">
        <f>B6*0.4</f>
        <v>0</v>
      </c>
      <c r="C11" s="48">
        <f t="shared" ref="C11:M11" si="1">C6*0.4</f>
        <v>0</v>
      </c>
      <c r="D11" s="48">
        <f t="shared" si="1"/>
        <v>0</v>
      </c>
      <c r="E11" s="48">
        <f t="shared" si="1"/>
        <v>0</v>
      </c>
      <c r="F11" s="48">
        <f t="shared" si="1"/>
        <v>0</v>
      </c>
      <c r="G11" s="48">
        <f t="shared" si="1"/>
        <v>0</v>
      </c>
      <c r="H11" s="48">
        <f t="shared" si="1"/>
        <v>0</v>
      </c>
      <c r="I11" s="48">
        <f t="shared" si="1"/>
        <v>0</v>
      </c>
      <c r="J11" s="48">
        <f t="shared" si="1"/>
        <v>0</v>
      </c>
      <c r="K11" s="48">
        <f t="shared" si="1"/>
        <v>0</v>
      </c>
      <c r="L11" s="48">
        <f t="shared" si="1"/>
        <v>0</v>
      </c>
      <c r="M11" s="48">
        <f t="shared" si="1"/>
        <v>0</v>
      </c>
      <c r="N11" s="46">
        <f t="shared" si="0"/>
        <v>0</v>
      </c>
      <c r="O11" s="61"/>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row>
    <row r="12" spans="1:79" s="47" customFormat="1" ht="16.149999999999999" customHeight="1" x14ac:dyDescent="0.25">
      <c r="A12" s="45" t="s">
        <v>58</v>
      </c>
      <c r="B12" s="48">
        <f>IFERROR(B10-B11,"")</f>
        <v>0</v>
      </c>
      <c r="C12" s="48">
        <f t="shared" ref="C12:M12" si="2">IFERROR(C10-C11,"")</f>
        <v>0</v>
      </c>
      <c r="D12" s="48">
        <f t="shared" si="2"/>
        <v>0</v>
      </c>
      <c r="E12" s="48">
        <f t="shared" si="2"/>
        <v>0</v>
      </c>
      <c r="F12" s="48">
        <f t="shared" si="2"/>
        <v>0</v>
      </c>
      <c r="G12" s="48">
        <f t="shared" si="2"/>
        <v>0</v>
      </c>
      <c r="H12" s="48">
        <f t="shared" si="2"/>
        <v>0</v>
      </c>
      <c r="I12" s="48">
        <f t="shared" si="2"/>
        <v>0</v>
      </c>
      <c r="J12" s="48">
        <f t="shared" si="2"/>
        <v>0</v>
      </c>
      <c r="K12" s="48">
        <f t="shared" si="2"/>
        <v>0</v>
      </c>
      <c r="L12" s="48">
        <f t="shared" si="2"/>
        <v>0</v>
      </c>
      <c r="M12" s="48">
        <f t="shared" si="2"/>
        <v>0</v>
      </c>
      <c r="N12" s="46">
        <f t="shared" si="0"/>
        <v>0</v>
      </c>
      <c r="O12" s="61"/>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row>
    <row r="13" spans="1:79" s="4" customFormat="1" ht="9" customHeight="1" x14ac:dyDescent="0.25">
      <c r="A13" s="74"/>
      <c r="B13" s="75"/>
      <c r="C13" s="75"/>
      <c r="D13" s="75"/>
      <c r="E13" s="75"/>
      <c r="F13" s="75"/>
      <c r="G13" s="75"/>
      <c r="H13" s="75"/>
      <c r="I13" s="75"/>
      <c r="J13" s="75"/>
      <c r="K13" s="75"/>
      <c r="L13" s="75"/>
      <c r="M13" s="75"/>
      <c r="N13" s="76"/>
      <c r="O13" s="3"/>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row>
    <row r="14" spans="1:79" s="24" customFormat="1" ht="19.899999999999999" customHeight="1" x14ac:dyDescent="0.25">
      <c r="A14" s="49" t="s">
        <v>59</v>
      </c>
      <c r="B14" s="52" t="s">
        <v>39</v>
      </c>
      <c r="C14" s="52" t="s">
        <v>40</v>
      </c>
      <c r="D14" s="52" t="s">
        <v>41</v>
      </c>
      <c r="E14" s="52" t="s">
        <v>42</v>
      </c>
      <c r="F14" s="52" t="s">
        <v>43</v>
      </c>
      <c r="G14" s="52" t="s">
        <v>44</v>
      </c>
      <c r="H14" s="52" t="s">
        <v>45</v>
      </c>
      <c r="I14" s="52" t="s">
        <v>46</v>
      </c>
      <c r="J14" s="52" t="s">
        <v>47</v>
      </c>
      <c r="K14" s="52" t="s">
        <v>48</v>
      </c>
      <c r="L14" s="52" t="s">
        <v>49</v>
      </c>
      <c r="M14" s="52" t="s">
        <v>50</v>
      </c>
      <c r="N14" s="53" t="s">
        <v>51</v>
      </c>
      <c r="O14" s="2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row>
    <row r="15" spans="1:79" s="4" customFormat="1" ht="9" customHeight="1" x14ac:dyDescent="0.25">
      <c r="A15" s="74"/>
      <c r="B15" s="75"/>
      <c r="C15" s="75"/>
      <c r="D15" s="75"/>
      <c r="E15" s="75"/>
      <c r="F15" s="75"/>
      <c r="G15" s="75"/>
      <c r="H15" s="75"/>
      <c r="I15" s="75"/>
      <c r="J15" s="75"/>
      <c r="K15" s="75"/>
      <c r="L15" s="75"/>
      <c r="M15" s="75"/>
      <c r="N15" s="76"/>
      <c r="O15" s="3"/>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row>
    <row r="16" spans="1:79" s="21" customFormat="1" ht="16.149999999999999" customHeight="1" x14ac:dyDescent="0.25">
      <c r="A16" s="42" t="s">
        <v>60</v>
      </c>
      <c r="B16" s="43">
        <v>0</v>
      </c>
      <c r="C16" s="43">
        <v>0</v>
      </c>
      <c r="D16" s="43">
        <v>0</v>
      </c>
      <c r="E16" s="43">
        <v>0</v>
      </c>
      <c r="F16" s="43">
        <v>0</v>
      </c>
      <c r="G16" s="43">
        <v>0</v>
      </c>
      <c r="H16" s="43">
        <v>0</v>
      </c>
      <c r="I16" s="43">
        <v>0</v>
      </c>
      <c r="J16" s="43">
        <v>0</v>
      </c>
      <c r="K16" s="43">
        <v>0</v>
      </c>
      <c r="L16" s="43">
        <v>0</v>
      </c>
      <c r="M16" s="43">
        <v>0</v>
      </c>
      <c r="N16" s="44">
        <f>SUM(B16:M16)</f>
        <v>0</v>
      </c>
      <c r="O16" s="3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row>
    <row r="17" spans="1:79" s="21" customFormat="1" ht="16.149999999999999" customHeight="1" x14ac:dyDescent="0.25">
      <c r="A17" s="42" t="s">
        <v>61</v>
      </c>
      <c r="B17" s="43">
        <v>0</v>
      </c>
      <c r="C17" s="43">
        <v>0</v>
      </c>
      <c r="D17" s="43">
        <v>0</v>
      </c>
      <c r="E17" s="43">
        <v>0</v>
      </c>
      <c r="F17" s="43">
        <v>0</v>
      </c>
      <c r="G17" s="43">
        <v>0</v>
      </c>
      <c r="H17" s="43">
        <v>0</v>
      </c>
      <c r="I17" s="43">
        <v>0</v>
      </c>
      <c r="J17" s="43">
        <v>0</v>
      </c>
      <c r="K17" s="43">
        <v>0</v>
      </c>
      <c r="L17" s="43">
        <v>0</v>
      </c>
      <c r="M17" s="43">
        <v>0</v>
      </c>
      <c r="N17" s="44">
        <f t="shared" ref="N17:N31" si="3">SUM(B17:M17)</f>
        <v>0</v>
      </c>
      <c r="O17" s="3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row>
    <row r="18" spans="1:79" s="21" customFormat="1" ht="16.149999999999999" customHeight="1" x14ac:dyDescent="0.25">
      <c r="A18" s="42" t="s">
        <v>62</v>
      </c>
      <c r="B18" s="43">
        <v>0</v>
      </c>
      <c r="C18" s="43">
        <v>0</v>
      </c>
      <c r="D18" s="43">
        <v>0</v>
      </c>
      <c r="E18" s="43">
        <v>0</v>
      </c>
      <c r="F18" s="43">
        <v>0</v>
      </c>
      <c r="G18" s="43">
        <v>0</v>
      </c>
      <c r="H18" s="43">
        <v>0</v>
      </c>
      <c r="I18" s="43">
        <v>0</v>
      </c>
      <c r="J18" s="43">
        <v>0</v>
      </c>
      <c r="K18" s="43">
        <v>0</v>
      </c>
      <c r="L18" s="43">
        <v>0</v>
      </c>
      <c r="M18" s="43">
        <v>0</v>
      </c>
      <c r="N18" s="44">
        <f t="shared" si="3"/>
        <v>0</v>
      </c>
      <c r="O18" s="3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row>
    <row r="19" spans="1:79" s="21" customFormat="1" ht="16.149999999999999" customHeight="1" x14ac:dyDescent="0.25">
      <c r="A19" s="42" t="s">
        <v>63</v>
      </c>
      <c r="B19" s="43">
        <v>0</v>
      </c>
      <c r="C19" s="43">
        <v>0</v>
      </c>
      <c r="D19" s="43">
        <v>0</v>
      </c>
      <c r="E19" s="43">
        <v>0</v>
      </c>
      <c r="F19" s="43">
        <v>0</v>
      </c>
      <c r="G19" s="43">
        <v>0</v>
      </c>
      <c r="H19" s="43">
        <v>0</v>
      </c>
      <c r="I19" s="43">
        <v>0</v>
      </c>
      <c r="J19" s="43">
        <v>0</v>
      </c>
      <c r="K19" s="43">
        <v>0</v>
      </c>
      <c r="L19" s="43">
        <v>0</v>
      </c>
      <c r="M19" s="43">
        <v>0</v>
      </c>
      <c r="N19" s="44">
        <f t="shared" si="3"/>
        <v>0</v>
      </c>
      <c r="O19" s="3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row>
    <row r="20" spans="1:79" s="21" customFormat="1" ht="16.149999999999999" customHeight="1" x14ac:dyDescent="0.25">
      <c r="A20" s="42" t="s">
        <v>64</v>
      </c>
      <c r="B20" s="43">
        <v>0</v>
      </c>
      <c r="C20" s="43">
        <v>0</v>
      </c>
      <c r="D20" s="43">
        <v>0</v>
      </c>
      <c r="E20" s="43">
        <v>0</v>
      </c>
      <c r="F20" s="43">
        <v>0</v>
      </c>
      <c r="G20" s="43">
        <v>0</v>
      </c>
      <c r="H20" s="43">
        <v>0</v>
      </c>
      <c r="I20" s="43">
        <v>0</v>
      </c>
      <c r="J20" s="43">
        <v>0</v>
      </c>
      <c r="K20" s="43">
        <v>0</v>
      </c>
      <c r="L20" s="43">
        <v>0</v>
      </c>
      <c r="M20" s="43">
        <v>0</v>
      </c>
      <c r="N20" s="44">
        <f t="shared" si="3"/>
        <v>0</v>
      </c>
      <c r="O20" s="3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row>
    <row r="21" spans="1:79" s="21" customFormat="1" ht="16.149999999999999" customHeight="1" x14ac:dyDescent="0.25">
      <c r="A21" s="42" t="s">
        <v>65</v>
      </c>
      <c r="B21" s="43">
        <v>0</v>
      </c>
      <c r="C21" s="43">
        <v>0</v>
      </c>
      <c r="D21" s="43">
        <v>0</v>
      </c>
      <c r="E21" s="43">
        <v>0</v>
      </c>
      <c r="F21" s="43">
        <v>0</v>
      </c>
      <c r="G21" s="43">
        <v>0</v>
      </c>
      <c r="H21" s="43">
        <v>0</v>
      </c>
      <c r="I21" s="43">
        <v>0</v>
      </c>
      <c r="J21" s="43">
        <v>0</v>
      </c>
      <c r="K21" s="43">
        <v>0</v>
      </c>
      <c r="L21" s="43">
        <v>0</v>
      </c>
      <c r="M21" s="43">
        <v>0</v>
      </c>
      <c r="N21" s="44">
        <f t="shared" si="3"/>
        <v>0</v>
      </c>
      <c r="O21" s="3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row>
    <row r="22" spans="1:79" s="21" customFormat="1" ht="16.149999999999999" customHeight="1" x14ac:dyDescent="0.25">
      <c r="A22" s="42" t="s">
        <v>66</v>
      </c>
      <c r="B22" s="43">
        <v>0</v>
      </c>
      <c r="C22" s="43">
        <v>0</v>
      </c>
      <c r="D22" s="43">
        <v>0</v>
      </c>
      <c r="E22" s="43">
        <v>0</v>
      </c>
      <c r="F22" s="43">
        <v>0</v>
      </c>
      <c r="G22" s="43">
        <v>0</v>
      </c>
      <c r="H22" s="43">
        <v>0</v>
      </c>
      <c r="I22" s="43">
        <v>0</v>
      </c>
      <c r="J22" s="43">
        <v>0</v>
      </c>
      <c r="K22" s="43">
        <v>0</v>
      </c>
      <c r="L22" s="43">
        <v>0</v>
      </c>
      <c r="M22" s="43">
        <v>0</v>
      </c>
      <c r="N22" s="44">
        <f t="shared" si="3"/>
        <v>0</v>
      </c>
      <c r="O22" s="3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row>
    <row r="23" spans="1:79" s="21" customFormat="1" ht="16.149999999999999" customHeight="1" x14ac:dyDescent="0.25">
      <c r="A23" s="42" t="s">
        <v>22</v>
      </c>
      <c r="B23" s="43">
        <v>0</v>
      </c>
      <c r="C23" s="43">
        <v>0</v>
      </c>
      <c r="D23" s="43">
        <v>0</v>
      </c>
      <c r="E23" s="43">
        <v>0</v>
      </c>
      <c r="F23" s="43">
        <v>0</v>
      </c>
      <c r="G23" s="43">
        <v>0</v>
      </c>
      <c r="H23" s="43">
        <v>0</v>
      </c>
      <c r="I23" s="43">
        <v>0</v>
      </c>
      <c r="J23" s="43">
        <v>0</v>
      </c>
      <c r="K23" s="43">
        <v>0</v>
      </c>
      <c r="L23" s="43">
        <v>0</v>
      </c>
      <c r="M23" s="43">
        <v>0</v>
      </c>
      <c r="N23" s="44">
        <f t="shared" si="3"/>
        <v>0</v>
      </c>
      <c r="O23" s="3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row>
    <row r="24" spans="1:79" s="21" customFormat="1" ht="16.149999999999999" customHeight="1" x14ac:dyDescent="0.25">
      <c r="A24" s="42" t="s">
        <v>67</v>
      </c>
      <c r="B24" s="43">
        <v>0</v>
      </c>
      <c r="C24" s="43">
        <v>0</v>
      </c>
      <c r="D24" s="43">
        <v>0</v>
      </c>
      <c r="E24" s="43">
        <v>0</v>
      </c>
      <c r="F24" s="43">
        <v>0</v>
      </c>
      <c r="G24" s="43">
        <v>0</v>
      </c>
      <c r="H24" s="43">
        <v>0</v>
      </c>
      <c r="I24" s="43">
        <v>0</v>
      </c>
      <c r="J24" s="43">
        <v>0</v>
      </c>
      <c r="K24" s="43">
        <v>0</v>
      </c>
      <c r="L24" s="43">
        <v>0</v>
      </c>
      <c r="M24" s="43">
        <v>0</v>
      </c>
      <c r="N24" s="44">
        <f t="shared" si="3"/>
        <v>0</v>
      </c>
      <c r="O24" s="3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row>
    <row r="25" spans="1:79" s="21" customFormat="1" ht="16.149999999999999" customHeight="1" x14ac:dyDescent="0.25">
      <c r="A25" s="42" t="s">
        <v>68</v>
      </c>
      <c r="B25" s="43">
        <v>0</v>
      </c>
      <c r="C25" s="43">
        <v>0</v>
      </c>
      <c r="D25" s="43">
        <v>0</v>
      </c>
      <c r="E25" s="43">
        <v>0</v>
      </c>
      <c r="F25" s="43">
        <v>0</v>
      </c>
      <c r="G25" s="43">
        <v>0</v>
      </c>
      <c r="H25" s="43">
        <v>0</v>
      </c>
      <c r="I25" s="43">
        <v>0</v>
      </c>
      <c r="J25" s="43">
        <v>0</v>
      </c>
      <c r="K25" s="43">
        <v>0</v>
      </c>
      <c r="L25" s="43">
        <v>0</v>
      </c>
      <c r="M25" s="43">
        <v>0</v>
      </c>
      <c r="N25" s="44">
        <f t="shared" si="3"/>
        <v>0</v>
      </c>
      <c r="O25" s="3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row>
    <row r="26" spans="1:79" s="21" customFormat="1" ht="16.149999999999999" customHeight="1" x14ac:dyDescent="0.25">
      <c r="A26" s="42" t="s">
        <v>69</v>
      </c>
      <c r="B26" s="43">
        <v>0</v>
      </c>
      <c r="C26" s="43">
        <v>0</v>
      </c>
      <c r="D26" s="43">
        <v>0</v>
      </c>
      <c r="E26" s="43">
        <v>0</v>
      </c>
      <c r="F26" s="43">
        <v>0</v>
      </c>
      <c r="G26" s="43">
        <v>0</v>
      </c>
      <c r="H26" s="43">
        <v>0</v>
      </c>
      <c r="I26" s="43">
        <v>0</v>
      </c>
      <c r="J26" s="43">
        <v>0</v>
      </c>
      <c r="K26" s="43">
        <v>0</v>
      </c>
      <c r="L26" s="43">
        <v>0</v>
      </c>
      <c r="M26" s="43">
        <v>0</v>
      </c>
      <c r="N26" s="44">
        <f t="shared" si="3"/>
        <v>0</v>
      </c>
      <c r="O26" s="3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row>
    <row r="27" spans="1:79" s="21" customFormat="1" ht="16.149999999999999" customHeight="1" x14ac:dyDescent="0.25">
      <c r="A27" s="42" t="s">
        <v>23</v>
      </c>
      <c r="B27" s="43">
        <v>0</v>
      </c>
      <c r="C27" s="43">
        <v>0</v>
      </c>
      <c r="D27" s="43">
        <v>0</v>
      </c>
      <c r="E27" s="43">
        <v>0</v>
      </c>
      <c r="F27" s="43">
        <v>0</v>
      </c>
      <c r="G27" s="43">
        <v>0</v>
      </c>
      <c r="H27" s="43">
        <v>0</v>
      </c>
      <c r="I27" s="43">
        <v>0</v>
      </c>
      <c r="J27" s="43">
        <v>0</v>
      </c>
      <c r="K27" s="43">
        <v>0</v>
      </c>
      <c r="L27" s="43">
        <v>0</v>
      </c>
      <c r="M27" s="43">
        <v>0</v>
      </c>
      <c r="N27" s="44">
        <f t="shared" si="3"/>
        <v>0</v>
      </c>
      <c r="O27" s="3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row>
    <row r="28" spans="1:79" s="21" customFormat="1" ht="16.149999999999999" customHeight="1" x14ac:dyDescent="0.25">
      <c r="A28" s="42" t="s">
        <v>70</v>
      </c>
      <c r="B28" s="43">
        <v>0</v>
      </c>
      <c r="C28" s="43">
        <v>0</v>
      </c>
      <c r="D28" s="43">
        <v>0</v>
      </c>
      <c r="E28" s="43">
        <v>0</v>
      </c>
      <c r="F28" s="43">
        <v>0</v>
      </c>
      <c r="G28" s="43">
        <v>0</v>
      </c>
      <c r="H28" s="43">
        <v>0</v>
      </c>
      <c r="I28" s="43">
        <v>0</v>
      </c>
      <c r="J28" s="43">
        <v>0</v>
      </c>
      <c r="K28" s="43">
        <v>0</v>
      </c>
      <c r="L28" s="43">
        <v>0</v>
      </c>
      <c r="M28" s="43">
        <v>0</v>
      </c>
      <c r="N28" s="44">
        <f t="shared" si="3"/>
        <v>0</v>
      </c>
      <c r="O28" s="3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row>
    <row r="29" spans="1:79" s="47" customFormat="1" ht="16.149999999999999" customHeight="1" x14ac:dyDescent="0.25">
      <c r="A29" s="45" t="s">
        <v>71</v>
      </c>
      <c r="B29" s="48" t="str">
        <f>IF(SUM(B16:B28)=0,"",SUM(B16:B28))</f>
        <v/>
      </c>
      <c r="C29" s="48" t="str">
        <f t="shared" ref="C29:M29" si="4">IF(SUM(C16:C28)=0,"",SUM(C16:C28))</f>
        <v/>
      </c>
      <c r="D29" s="48" t="str">
        <f t="shared" si="4"/>
        <v/>
      </c>
      <c r="E29" s="48" t="str">
        <f t="shared" si="4"/>
        <v/>
      </c>
      <c r="F29" s="48" t="str">
        <f t="shared" si="4"/>
        <v/>
      </c>
      <c r="G29" s="48" t="str">
        <f t="shared" si="4"/>
        <v/>
      </c>
      <c r="H29" s="48" t="str">
        <f t="shared" si="4"/>
        <v/>
      </c>
      <c r="I29" s="48" t="str">
        <f t="shared" si="4"/>
        <v/>
      </c>
      <c r="J29" s="48" t="str">
        <f t="shared" si="4"/>
        <v/>
      </c>
      <c r="K29" s="48" t="str">
        <f t="shared" si="4"/>
        <v/>
      </c>
      <c r="L29" s="48" t="str">
        <f t="shared" si="4"/>
        <v/>
      </c>
      <c r="M29" s="48" t="str">
        <f t="shared" si="4"/>
        <v/>
      </c>
      <c r="N29" s="46">
        <f t="shared" si="3"/>
        <v>0</v>
      </c>
      <c r="O29" s="61"/>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row>
    <row r="30" spans="1:79" s="47" customFormat="1" ht="16.149999999999999" customHeight="1" x14ac:dyDescent="0.25">
      <c r="A30" s="45" t="s">
        <v>72</v>
      </c>
      <c r="B30" s="48" t="str">
        <f>IFERROR(B12-B29,"")</f>
        <v/>
      </c>
      <c r="C30" s="48" t="str">
        <f t="shared" ref="C30:M30" si="5">IFERROR(C12-C29,"")</f>
        <v/>
      </c>
      <c r="D30" s="48" t="str">
        <f t="shared" si="5"/>
        <v/>
      </c>
      <c r="E30" s="48" t="str">
        <f t="shared" si="5"/>
        <v/>
      </c>
      <c r="F30" s="48" t="str">
        <f t="shared" si="5"/>
        <v/>
      </c>
      <c r="G30" s="48" t="str">
        <f t="shared" si="5"/>
        <v/>
      </c>
      <c r="H30" s="48" t="str">
        <f t="shared" si="5"/>
        <v/>
      </c>
      <c r="I30" s="48" t="str">
        <f t="shared" si="5"/>
        <v/>
      </c>
      <c r="J30" s="48" t="str">
        <f t="shared" si="5"/>
        <v/>
      </c>
      <c r="K30" s="48" t="str">
        <f t="shared" si="5"/>
        <v/>
      </c>
      <c r="L30" s="48" t="str">
        <f t="shared" si="5"/>
        <v/>
      </c>
      <c r="M30" s="48" t="str">
        <f t="shared" si="5"/>
        <v/>
      </c>
      <c r="N30" s="46">
        <f t="shared" si="3"/>
        <v>0</v>
      </c>
      <c r="O30" s="61"/>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row>
    <row r="31" spans="1:79" s="47" customFormat="1" ht="16.149999999999999" customHeight="1" x14ac:dyDescent="0.25">
      <c r="A31" s="45" t="s">
        <v>73</v>
      </c>
      <c r="B31" s="48" t="e">
        <f>B30*0.15</f>
        <v>#VALUE!</v>
      </c>
      <c r="C31" s="48" t="e">
        <f>C30*0.15</f>
        <v>#VALUE!</v>
      </c>
      <c r="D31" s="48" t="e">
        <f t="shared" ref="D31:M31" si="6">D30*0.15</f>
        <v>#VALUE!</v>
      </c>
      <c r="E31" s="48" t="e">
        <f t="shared" si="6"/>
        <v>#VALUE!</v>
      </c>
      <c r="F31" s="48" t="e">
        <f t="shared" si="6"/>
        <v>#VALUE!</v>
      </c>
      <c r="G31" s="48" t="e">
        <f t="shared" si="6"/>
        <v>#VALUE!</v>
      </c>
      <c r="H31" s="48" t="e">
        <f t="shared" si="6"/>
        <v>#VALUE!</v>
      </c>
      <c r="I31" s="48" t="e">
        <f t="shared" si="6"/>
        <v>#VALUE!</v>
      </c>
      <c r="J31" s="48" t="e">
        <f t="shared" si="6"/>
        <v>#VALUE!</v>
      </c>
      <c r="K31" s="48" t="e">
        <f t="shared" si="6"/>
        <v>#VALUE!</v>
      </c>
      <c r="L31" s="48" t="e">
        <f t="shared" si="6"/>
        <v>#VALUE!</v>
      </c>
      <c r="M31" s="48" t="e">
        <f t="shared" si="6"/>
        <v>#VALUE!</v>
      </c>
      <c r="N31" s="46" t="e">
        <f t="shared" si="3"/>
        <v>#VALUE!</v>
      </c>
      <c r="O31" s="61"/>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row>
    <row r="32" spans="1:79" s="4" customFormat="1" ht="9" customHeight="1" x14ac:dyDescent="0.25">
      <c r="A32" s="74"/>
      <c r="B32" s="75"/>
      <c r="C32" s="75"/>
      <c r="D32" s="75"/>
      <c r="E32" s="75"/>
      <c r="F32" s="75"/>
      <c r="G32" s="75"/>
      <c r="H32" s="75"/>
      <c r="I32" s="75"/>
      <c r="J32" s="75"/>
      <c r="K32" s="75"/>
      <c r="L32" s="75"/>
      <c r="M32" s="75"/>
      <c r="N32" s="76"/>
      <c r="O32" s="3"/>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row>
    <row r="33" spans="1:79" s="24" customFormat="1" ht="19.899999999999999" customHeight="1" x14ac:dyDescent="0.25">
      <c r="A33" s="49" t="s">
        <v>74</v>
      </c>
      <c r="B33" s="50" t="e">
        <f>B30-B31</f>
        <v>#VALUE!</v>
      </c>
      <c r="C33" s="50" t="e">
        <f t="shared" ref="C33:M33" si="7">C30-C31</f>
        <v>#VALUE!</v>
      </c>
      <c r="D33" s="50" t="e">
        <f t="shared" si="7"/>
        <v>#VALUE!</v>
      </c>
      <c r="E33" s="50" t="e">
        <f t="shared" si="7"/>
        <v>#VALUE!</v>
      </c>
      <c r="F33" s="50" t="e">
        <f t="shared" si="7"/>
        <v>#VALUE!</v>
      </c>
      <c r="G33" s="50" t="e">
        <f t="shared" si="7"/>
        <v>#VALUE!</v>
      </c>
      <c r="H33" s="50" t="e">
        <f t="shared" si="7"/>
        <v>#VALUE!</v>
      </c>
      <c r="I33" s="50" t="e">
        <f t="shared" si="7"/>
        <v>#VALUE!</v>
      </c>
      <c r="J33" s="50" t="e">
        <f t="shared" si="7"/>
        <v>#VALUE!</v>
      </c>
      <c r="K33" s="50" t="e">
        <f t="shared" si="7"/>
        <v>#VALUE!</v>
      </c>
      <c r="L33" s="50" t="e">
        <f t="shared" si="7"/>
        <v>#VALUE!</v>
      </c>
      <c r="M33" s="50" t="e">
        <f t="shared" si="7"/>
        <v>#VALUE!</v>
      </c>
      <c r="N33" s="51" t="e">
        <f>N30-N31</f>
        <v>#VALUE!</v>
      </c>
      <c r="O33" s="2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9" s="4" customFormat="1" ht="9" customHeight="1" x14ac:dyDescent="0.25">
      <c r="A34" s="77"/>
      <c r="B34" s="78"/>
      <c r="C34" s="78"/>
      <c r="D34" s="78"/>
      <c r="E34" s="78"/>
      <c r="F34" s="78"/>
      <c r="G34" s="78"/>
      <c r="H34" s="78"/>
      <c r="I34" s="78"/>
      <c r="J34" s="78"/>
      <c r="K34" s="78"/>
      <c r="L34" s="78"/>
      <c r="M34" s="78"/>
      <c r="N34" s="79"/>
      <c r="O34" s="3"/>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row>
    <row r="35" spans="1:79" s="8" customFormat="1" ht="10.9" customHeight="1" x14ac:dyDescent="0.25">
      <c r="A35" s="11"/>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row>
    <row r="36" spans="1:79" s="10" customFormat="1" ht="21.6" customHeight="1" x14ac:dyDescent="0.25">
      <c r="A36" s="9"/>
    </row>
    <row r="37" spans="1:79" s="10" customFormat="1" ht="21.6" customHeight="1" x14ac:dyDescent="0.25"/>
    <row r="38" spans="1:79" s="5" customFormat="1" ht="21.6" customHeight="1" x14ac:dyDescent="0.25"/>
    <row r="39" spans="1:79" s="5" customFormat="1" ht="21.6" customHeight="1" x14ac:dyDescent="0.25"/>
    <row r="40" spans="1:79" s="5" customFormat="1" ht="21.6" customHeight="1" x14ac:dyDescent="0.25"/>
    <row r="41" spans="1:79" s="5" customFormat="1" ht="21.6" customHeight="1" x14ac:dyDescent="0.25"/>
    <row r="42" spans="1:79" s="5" customFormat="1" x14ac:dyDescent="0.25"/>
    <row r="43" spans="1:79" s="5" customFormat="1" x14ac:dyDescent="0.25"/>
    <row r="44" spans="1:79" s="5" customFormat="1" x14ac:dyDescent="0.25"/>
    <row r="45" spans="1:79" s="5" customFormat="1" x14ac:dyDescent="0.25"/>
    <row r="46" spans="1:79" s="1" customFormat="1" x14ac:dyDescent="0.25"/>
    <row r="47" spans="1:79" s="1" customFormat="1" x14ac:dyDescent="0.25"/>
    <row r="48" spans="1:79"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sheetData>
  <mergeCells count="8">
    <mergeCell ref="A32:N32"/>
    <mergeCell ref="A34:N34"/>
    <mergeCell ref="A1:N1"/>
    <mergeCell ref="B2:N2"/>
    <mergeCell ref="A13:N13"/>
    <mergeCell ref="A15:N15"/>
    <mergeCell ref="A3:N3"/>
    <mergeCell ref="A5:N5"/>
  </mergeCells>
  <pageMargins left="0.7" right="0.7" top="0.75" bottom="0.75" header="0.3" footer="0.3"/>
  <pageSetup scale="53"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CA472"/>
  <sheetViews>
    <sheetView zoomScale="115" zoomScaleNormal="115" workbookViewId="0">
      <selection sqref="A1:N1"/>
    </sheetView>
  </sheetViews>
  <sheetFormatPr defaultRowHeight="15" x14ac:dyDescent="0.25"/>
  <cols>
    <col min="1" max="1" width="42.28515625" customWidth="1"/>
    <col min="2" max="5" width="14.7109375" customWidth="1"/>
    <col min="6" max="6" width="14.7109375" style="2" customWidth="1"/>
    <col min="7" max="14" width="14.7109375" customWidth="1"/>
    <col min="15" max="15" width="2.140625" style="2" customWidth="1"/>
    <col min="16" max="61" width="8.85546875" style="57"/>
    <col min="62" max="79" width="8.85546875" style="1"/>
  </cols>
  <sheetData>
    <row r="1" spans="1:79" s="36" customFormat="1" ht="18.600000000000001" customHeight="1" x14ac:dyDescent="0.25">
      <c r="A1" s="89" t="s">
        <v>7</v>
      </c>
      <c r="B1" s="90"/>
      <c r="C1" s="90"/>
      <c r="D1" s="90"/>
      <c r="E1" s="90"/>
      <c r="F1" s="90"/>
      <c r="G1" s="90"/>
      <c r="H1" s="90"/>
      <c r="I1" s="90"/>
      <c r="J1" s="90"/>
      <c r="K1" s="90"/>
      <c r="L1" s="90"/>
      <c r="M1" s="90"/>
      <c r="N1" s="90"/>
      <c r="O1" s="3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35"/>
      <c r="BK1" s="35"/>
      <c r="BL1" s="35"/>
      <c r="BM1" s="35"/>
      <c r="BN1" s="35"/>
      <c r="BO1" s="35"/>
      <c r="BP1" s="35"/>
      <c r="BQ1" s="35"/>
      <c r="BR1" s="35"/>
      <c r="BS1" s="35"/>
      <c r="BT1" s="35"/>
      <c r="BU1" s="35"/>
      <c r="BV1" s="35"/>
      <c r="BW1" s="35"/>
      <c r="BX1" s="35"/>
      <c r="BY1" s="35"/>
      <c r="BZ1" s="35"/>
      <c r="CA1" s="35"/>
    </row>
    <row r="2" spans="1:79" s="24" customFormat="1" ht="19.899999999999999" customHeight="1" x14ac:dyDescent="0.25">
      <c r="A2" s="28" t="s">
        <v>8</v>
      </c>
      <c r="B2" s="94">
        <v>43101</v>
      </c>
      <c r="C2" s="95"/>
      <c r="D2" s="95"/>
      <c r="E2" s="95"/>
      <c r="F2" s="95"/>
      <c r="G2" s="95"/>
      <c r="H2" s="95"/>
      <c r="I2" s="95"/>
      <c r="J2" s="95"/>
      <c r="K2" s="95"/>
      <c r="L2" s="95"/>
      <c r="M2" s="95"/>
      <c r="N2" s="95"/>
      <c r="O2" s="29"/>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row>
    <row r="3" spans="1:79" s="4" customFormat="1" ht="9" customHeight="1" x14ac:dyDescent="0.25">
      <c r="A3" s="96"/>
      <c r="B3" s="97"/>
      <c r="C3" s="97"/>
      <c r="D3" s="97"/>
      <c r="E3" s="97"/>
      <c r="F3" s="97"/>
      <c r="G3" s="97"/>
      <c r="H3" s="97"/>
      <c r="I3" s="97"/>
      <c r="J3" s="97"/>
      <c r="K3" s="97"/>
      <c r="L3" s="97"/>
      <c r="M3" s="97"/>
      <c r="N3" s="97"/>
      <c r="O3" s="3"/>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
      <c r="BK3" s="5"/>
      <c r="BL3" s="5"/>
      <c r="BM3" s="5"/>
      <c r="BN3" s="5"/>
      <c r="BO3" s="5"/>
      <c r="BP3" s="5"/>
      <c r="BQ3" s="5"/>
      <c r="BR3" s="5"/>
      <c r="BS3" s="5"/>
      <c r="BT3" s="5"/>
      <c r="BU3" s="5"/>
      <c r="BV3" s="5"/>
      <c r="BW3" s="5"/>
      <c r="BX3" s="5"/>
      <c r="BY3" s="5"/>
      <c r="BZ3" s="5"/>
      <c r="CA3" s="5"/>
    </row>
    <row r="4" spans="1:79" s="24" customFormat="1" ht="19.899999999999999" customHeight="1" x14ac:dyDescent="0.25">
      <c r="A4" s="22" t="s">
        <v>38</v>
      </c>
      <c r="B4" s="52" t="s">
        <v>39</v>
      </c>
      <c r="C4" s="52" t="s">
        <v>40</v>
      </c>
      <c r="D4" s="52" t="s">
        <v>41</v>
      </c>
      <c r="E4" s="52" t="s">
        <v>42</v>
      </c>
      <c r="F4" s="52" t="s">
        <v>43</v>
      </c>
      <c r="G4" s="52" t="s">
        <v>44</v>
      </c>
      <c r="H4" s="52" t="s">
        <v>45</v>
      </c>
      <c r="I4" s="52" t="s">
        <v>46</v>
      </c>
      <c r="J4" s="52" t="s">
        <v>47</v>
      </c>
      <c r="K4" s="52" t="s">
        <v>48</v>
      </c>
      <c r="L4" s="52" t="s">
        <v>49</v>
      </c>
      <c r="M4" s="52" t="s">
        <v>50</v>
      </c>
      <c r="N4" s="52" t="s">
        <v>51</v>
      </c>
      <c r="O4" s="29"/>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row>
    <row r="5" spans="1:79" s="4" customFormat="1" ht="9" customHeight="1" x14ac:dyDescent="0.25">
      <c r="A5" s="68"/>
      <c r="B5" s="69"/>
      <c r="C5" s="69"/>
      <c r="D5" s="69"/>
      <c r="E5" s="69"/>
      <c r="F5" s="69"/>
      <c r="G5" s="69"/>
      <c r="H5" s="69"/>
      <c r="I5" s="69"/>
      <c r="J5" s="69"/>
      <c r="K5" s="69"/>
      <c r="L5" s="69"/>
      <c r="M5" s="69"/>
      <c r="N5" s="69"/>
      <c r="O5" s="3"/>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
      <c r="BK5" s="5"/>
      <c r="BL5" s="5"/>
      <c r="BM5" s="5"/>
      <c r="BN5" s="5"/>
      <c r="BO5" s="5"/>
      <c r="BP5" s="5"/>
      <c r="BQ5" s="5"/>
      <c r="BR5" s="5"/>
      <c r="BS5" s="5"/>
      <c r="BT5" s="5"/>
      <c r="BU5" s="5"/>
      <c r="BV5" s="5"/>
      <c r="BW5" s="5"/>
      <c r="BX5" s="5"/>
      <c r="BY5" s="5"/>
      <c r="BZ5" s="5"/>
      <c r="CA5" s="5"/>
    </row>
    <row r="6" spans="1:79" s="21" customFormat="1" ht="16.149999999999999" customHeight="1" x14ac:dyDescent="0.25">
      <c r="A6" s="18" t="s">
        <v>52</v>
      </c>
      <c r="B6" s="43">
        <v>5000</v>
      </c>
      <c r="C6" s="43">
        <v>13000</v>
      </c>
      <c r="D6" s="43">
        <v>16000</v>
      </c>
      <c r="E6" s="43">
        <v>7000</v>
      </c>
      <c r="F6" s="43">
        <v>14500</v>
      </c>
      <c r="G6" s="43">
        <v>16400</v>
      </c>
      <c r="H6" s="43">
        <v>22500</v>
      </c>
      <c r="I6" s="43">
        <v>23125</v>
      </c>
      <c r="J6" s="43">
        <v>24549</v>
      </c>
      <c r="K6" s="43">
        <v>22000</v>
      </c>
      <c r="L6" s="43">
        <v>25000</v>
      </c>
      <c r="M6" s="43">
        <v>27349</v>
      </c>
      <c r="N6" s="43">
        <f>SUM(B6:M6)</f>
        <v>216423</v>
      </c>
      <c r="O6" s="30"/>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row>
    <row r="7" spans="1:79" s="21" customFormat="1" ht="16.149999999999999" customHeight="1" x14ac:dyDescent="0.25">
      <c r="A7" s="18" t="s">
        <v>53</v>
      </c>
      <c r="B7" s="43">
        <v>0</v>
      </c>
      <c r="C7" s="43">
        <v>-350</v>
      </c>
      <c r="D7" s="43">
        <v>0</v>
      </c>
      <c r="E7" s="43">
        <v>-206</v>
      </c>
      <c r="F7" s="43">
        <v>-234</v>
      </c>
      <c r="G7" s="43">
        <v>0</v>
      </c>
      <c r="H7" s="43">
        <v>0</v>
      </c>
      <c r="I7" s="43">
        <v>-280</v>
      </c>
      <c r="J7" s="43">
        <v>-1200</v>
      </c>
      <c r="K7" s="43">
        <v>-1600</v>
      </c>
      <c r="L7" s="43">
        <v>0</v>
      </c>
      <c r="M7" s="43">
        <v>-2400</v>
      </c>
      <c r="N7" s="43">
        <f t="shared" ref="N7:N12" si="0">SUM(B7:M7)</f>
        <v>-6270</v>
      </c>
      <c r="O7" s="30"/>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row>
    <row r="8" spans="1:79" s="21" customFormat="1" ht="16.149999999999999" customHeight="1" x14ac:dyDescent="0.25">
      <c r="A8" s="18" t="s">
        <v>54</v>
      </c>
      <c r="B8" s="43">
        <v>0</v>
      </c>
      <c r="C8" s="43">
        <v>0</v>
      </c>
      <c r="D8" s="43">
        <v>0</v>
      </c>
      <c r="E8" s="43">
        <v>0</v>
      </c>
      <c r="F8" s="43">
        <v>0</v>
      </c>
      <c r="G8" s="43">
        <v>250</v>
      </c>
      <c r="H8" s="43">
        <v>350</v>
      </c>
      <c r="I8" s="43">
        <v>100</v>
      </c>
      <c r="J8" s="43">
        <v>0</v>
      </c>
      <c r="K8" s="43">
        <v>0</v>
      </c>
      <c r="L8" s="43">
        <v>1245</v>
      </c>
      <c r="M8" s="43">
        <v>1360</v>
      </c>
      <c r="N8" s="43">
        <f t="shared" si="0"/>
        <v>3305</v>
      </c>
      <c r="O8" s="30"/>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row>
    <row r="9" spans="1:79" s="21" customFormat="1" ht="16.149999999999999" customHeight="1" x14ac:dyDescent="0.25">
      <c r="A9" s="18" t="s">
        <v>55</v>
      </c>
      <c r="B9" s="43">
        <v>0</v>
      </c>
      <c r="C9" s="43">
        <v>0</v>
      </c>
      <c r="D9" s="43">
        <v>0</v>
      </c>
      <c r="E9" s="43">
        <v>0</v>
      </c>
      <c r="F9" s="43">
        <v>0</v>
      </c>
      <c r="G9" s="43">
        <v>0</v>
      </c>
      <c r="H9" s="43">
        <v>0</v>
      </c>
      <c r="I9" s="43">
        <v>1500</v>
      </c>
      <c r="J9" s="43">
        <v>0</v>
      </c>
      <c r="K9" s="43">
        <v>0</v>
      </c>
      <c r="L9" s="43">
        <v>0</v>
      </c>
      <c r="M9" s="43">
        <v>0</v>
      </c>
      <c r="N9" s="43">
        <f t="shared" si="0"/>
        <v>1500</v>
      </c>
      <c r="O9" s="30"/>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row>
    <row r="10" spans="1:79" s="47" customFormat="1" ht="16.149999999999999" customHeight="1" x14ac:dyDescent="0.25">
      <c r="A10" s="31" t="s">
        <v>56</v>
      </c>
      <c r="B10" s="48">
        <f>IF(SUM(B6:B9)=0,"",SUM(B6:B9))</f>
        <v>5000</v>
      </c>
      <c r="C10" s="48">
        <f t="shared" ref="C10:M10" si="1">IF(SUM(C6:C9)=0,"",SUM(C6:C9))</f>
        <v>12650</v>
      </c>
      <c r="D10" s="48">
        <f t="shared" si="1"/>
        <v>16000</v>
      </c>
      <c r="E10" s="48">
        <f t="shared" si="1"/>
        <v>6794</v>
      </c>
      <c r="F10" s="48">
        <f t="shared" si="1"/>
        <v>14266</v>
      </c>
      <c r="G10" s="48">
        <f t="shared" si="1"/>
        <v>16650</v>
      </c>
      <c r="H10" s="48">
        <f t="shared" si="1"/>
        <v>22850</v>
      </c>
      <c r="I10" s="48">
        <f t="shared" si="1"/>
        <v>24445</v>
      </c>
      <c r="J10" s="48">
        <f t="shared" si="1"/>
        <v>23349</v>
      </c>
      <c r="K10" s="48">
        <f t="shared" si="1"/>
        <v>20400</v>
      </c>
      <c r="L10" s="48">
        <f t="shared" si="1"/>
        <v>26245</v>
      </c>
      <c r="M10" s="48">
        <f t="shared" si="1"/>
        <v>26309</v>
      </c>
      <c r="N10" s="48">
        <f t="shared" si="0"/>
        <v>214958</v>
      </c>
      <c r="O10" s="61"/>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row>
    <row r="11" spans="1:79" s="47" customFormat="1" ht="16.149999999999999" customHeight="1" x14ac:dyDescent="0.25">
      <c r="A11" s="31" t="s">
        <v>57</v>
      </c>
      <c r="B11" s="48">
        <f>B6*0.4</f>
        <v>2000</v>
      </c>
      <c r="C11" s="48">
        <f t="shared" ref="C11:M11" si="2">C6*0.4</f>
        <v>5200</v>
      </c>
      <c r="D11" s="48">
        <f t="shared" si="2"/>
        <v>6400</v>
      </c>
      <c r="E11" s="48">
        <f t="shared" si="2"/>
        <v>2800</v>
      </c>
      <c r="F11" s="48">
        <f t="shared" si="2"/>
        <v>5800</v>
      </c>
      <c r="G11" s="48">
        <f t="shared" si="2"/>
        <v>6560</v>
      </c>
      <c r="H11" s="48">
        <f t="shared" si="2"/>
        <v>9000</v>
      </c>
      <c r="I11" s="48">
        <f t="shared" si="2"/>
        <v>9250</v>
      </c>
      <c r="J11" s="48">
        <f t="shared" si="2"/>
        <v>9819.6</v>
      </c>
      <c r="K11" s="48">
        <f t="shared" si="2"/>
        <v>8800</v>
      </c>
      <c r="L11" s="48">
        <f t="shared" si="2"/>
        <v>10000</v>
      </c>
      <c r="M11" s="48">
        <f t="shared" si="2"/>
        <v>10939.6</v>
      </c>
      <c r="N11" s="48">
        <f t="shared" si="0"/>
        <v>86569.200000000012</v>
      </c>
      <c r="O11" s="61"/>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row>
    <row r="12" spans="1:79" s="47" customFormat="1" ht="16.149999999999999" customHeight="1" x14ac:dyDescent="0.25">
      <c r="A12" s="31" t="s">
        <v>58</v>
      </c>
      <c r="B12" s="48">
        <f>IFERROR(B10-B11,"")</f>
        <v>3000</v>
      </c>
      <c r="C12" s="48">
        <f t="shared" ref="C12:M12" si="3">IFERROR(C10-C11,"")</f>
        <v>7450</v>
      </c>
      <c r="D12" s="48">
        <f t="shared" si="3"/>
        <v>9600</v>
      </c>
      <c r="E12" s="48">
        <f t="shared" si="3"/>
        <v>3994</v>
      </c>
      <c r="F12" s="48">
        <f t="shared" si="3"/>
        <v>8466</v>
      </c>
      <c r="G12" s="48">
        <f t="shared" si="3"/>
        <v>10090</v>
      </c>
      <c r="H12" s="48">
        <f t="shared" si="3"/>
        <v>13850</v>
      </c>
      <c r="I12" s="48">
        <f t="shared" si="3"/>
        <v>15195</v>
      </c>
      <c r="J12" s="48">
        <f t="shared" si="3"/>
        <v>13529.4</v>
      </c>
      <c r="K12" s="48">
        <f t="shared" si="3"/>
        <v>11600</v>
      </c>
      <c r="L12" s="48">
        <f t="shared" si="3"/>
        <v>16245</v>
      </c>
      <c r="M12" s="48">
        <f t="shared" si="3"/>
        <v>15369.4</v>
      </c>
      <c r="N12" s="48">
        <f t="shared" si="0"/>
        <v>128388.79999999999</v>
      </c>
      <c r="O12" s="61"/>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c r="BB12" s="59"/>
      <c r="BC12" s="59"/>
      <c r="BD12" s="59"/>
      <c r="BE12" s="59"/>
      <c r="BF12" s="59"/>
      <c r="BG12" s="59"/>
      <c r="BH12" s="59"/>
      <c r="BI12" s="59"/>
    </row>
    <row r="13" spans="1:79" s="4" customFormat="1" ht="9" customHeight="1" x14ac:dyDescent="0.25">
      <c r="A13" s="91"/>
      <c r="B13" s="75"/>
      <c r="C13" s="75"/>
      <c r="D13" s="75"/>
      <c r="E13" s="75"/>
      <c r="F13" s="75"/>
      <c r="G13" s="75"/>
      <c r="H13" s="75"/>
      <c r="I13" s="75"/>
      <c r="J13" s="75"/>
      <c r="K13" s="75"/>
      <c r="L13" s="75"/>
      <c r="M13" s="75"/>
      <c r="N13" s="75"/>
      <c r="O13" s="3"/>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
      <c r="BK13" s="5"/>
      <c r="BL13" s="5"/>
      <c r="BM13" s="5"/>
      <c r="BN13" s="5"/>
      <c r="BO13" s="5"/>
      <c r="BP13" s="5"/>
      <c r="BQ13" s="5"/>
      <c r="BR13" s="5"/>
      <c r="BS13" s="5"/>
      <c r="BT13" s="5"/>
      <c r="BU13" s="5"/>
      <c r="BV13" s="5"/>
      <c r="BW13" s="5"/>
      <c r="BX13" s="5"/>
      <c r="BY13" s="5"/>
      <c r="BZ13" s="5"/>
      <c r="CA13" s="5"/>
    </row>
    <row r="14" spans="1:79" s="24" customFormat="1" ht="19.899999999999999" customHeight="1" x14ac:dyDescent="0.25">
      <c r="A14" s="22" t="s">
        <v>59</v>
      </c>
      <c r="B14" s="52" t="s">
        <v>39</v>
      </c>
      <c r="C14" s="52" t="s">
        <v>40</v>
      </c>
      <c r="D14" s="52" t="s">
        <v>41</v>
      </c>
      <c r="E14" s="52" t="s">
        <v>42</v>
      </c>
      <c r="F14" s="52" t="s">
        <v>43</v>
      </c>
      <c r="G14" s="52" t="s">
        <v>44</v>
      </c>
      <c r="H14" s="52" t="s">
        <v>45</v>
      </c>
      <c r="I14" s="52" t="s">
        <v>46</v>
      </c>
      <c r="J14" s="52" t="s">
        <v>47</v>
      </c>
      <c r="K14" s="52" t="s">
        <v>48</v>
      </c>
      <c r="L14" s="52" t="s">
        <v>49</v>
      </c>
      <c r="M14" s="52" t="s">
        <v>50</v>
      </c>
      <c r="N14" s="52" t="s">
        <v>51</v>
      </c>
      <c r="O14" s="29"/>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row>
    <row r="15" spans="1:79" s="4" customFormat="1" ht="9" customHeight="1" x14ac:dyDescent="0.25">
      <c r="A15" s="91"/>
      <c r="B15" s="75"/>
      <c r="C15" s="75"/>
      <c r="D15" s="75"/>
      <c r="E15" s="75"/>
      <c r="F15" s="75"/>
      <c r="G15" s="75"/>
      <c r="H15" s="75"/>
      <c r="I15" s="75"/>
      <c r="J15" s="75"/>
      <c r="K15" s="75"/>
      <c r="L15" s="75"/>
      <c r="M15" s="75"/>
      <c r="N15" s="75"/>
      <c r="O15" s="3"/>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
      <c r="BK15" s="5"/>
      <c r="BL15" s="5"/>
      <c r="BM15" s="5"/>
      <c r="BN15" s="5"/>
      <c r="BO15" s="5"/>
      <c r="BP15" s="5"/>
      <c r="BQ15" s="5"/>
      <c r="BR15" s="5"/>
      <c r="BS15" s="5"/>
      <c r="BT15" s="5"/>
      <c r="BU15" s="5"/>
      <c r="BV15" s="5"/>
      <c r="BW15" s="5"/>
      <c r="BX15" s="5"/>
      <c r="BY15" s="5"/>
      <c r="BZ15" s="5"/>
      <c r="CA15" s="5"/>
    </row>
    <row r="16" spans="1:79" s="21" customFormat="1" ht="16.149999999999999" customHeight="1" x14ac:dyDescent="0.25">
      <c r="A16" s="18" t="s">
        <v>60</v>
      </c>
      <c r="B16" s="43">
        <v>2500</v>
      </c>
      <c r="C16" s="43">
        <v>2500</v>
      </c>
      <c r="D16" s="43">
        <v>3500</v>
      </c>
      <c r="E16" s="43">
        <v>5000</v>
      </c>
      <c r="F16" s="43">
        <v>5000</v>
      </c>
      <c r="G16" s="43">
        <v>5000</v>
      </c>
      <c r="H16" s="43">
        <v>8000</v>
      </c>
      <c r="I16" s="43">
        <v>9000</v>
      </c>
      <c r="J16" s="43">
        <v>9000</v>
      </c>
      <c r="K16" s="43">
        <v>9000</v>
      </c>
      <c r="L16" s="43">
        <v>9000</v>
      </c>
      <c r="M16" s="43">
        <v>9000</v>
      </c>
      <c r="N16" s="43">
        <f>SUM(B16:M16)</f>
        <v>76500</v>
      </c>
      <c r="O16" s="30"/>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row>
    <row r="17" spans="1:79" s="21" customFormat="1" ht="16.149999999999999" customHeight="1" x14ac:dyDescent="0.25">
      <c r="A17" s="18" t="s">
        <v>61</v>
      </c>
      <c r="B17" s="43">
        <v>400</v>
      </c>
      <c r="C17" s="43">
        <v>450</v>
      </c>
      <c r="D17" s="43">
        <v>450</v>
      </c>
      <c r="E17" s="43">
        <v>450</v>
      </c>
      <c r="F17" s="43">
        <v>900</v>
      </c>
      <c r="G17" s="43">
        <v>900</v>
      </c>
      <c r="H17" s="43">
        <v>900</v>
      </c>
      <c r="I17" s="43">
        <v>900</v>
      </c>
      <c r="J17" s="43">
        <v>900</v>
      </c>
      <c r="K17" s="43">
        <v>900</v>
      </c>
      <c r="L17" s="43">
        <v>1200</v>
      </c>
      <c r="M17" s="43">
        <v>1200</v>
      </c>
      <c r="N17" s="43">
        <f t="shared" ref="N17:N31" si="4">SUM(B17:M17)</f>
        <v>9550</v>
      </c>
      <c r="O17" s="30"/>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row>
    <row r="18" spans="1:79" s="21" customFormat="1" ht="16.149999999999999" customHeight="1" x14ac:dyDescent="0.25">
      <c r="A18" s="18" t="s">
        <v>62</v>
      </c>
      <c r="B18" s="43">
        <v>250</v>
      </c>
      <c r="C18" s="43">
        <v>650</v>
      </c>
      <c r="D18" s="43">
        <v>800</v>
      </c>
      <c r="E18" s="43">
        <v>350</v>
      </c>
      <c r="F18" s="43">
        <v>725</v>
      </c>
      <c r="G18" s="43">
        <v>820</v>
      </c>
      <c r="H18" s="43">
        <v>1125</v>
      </c>
      <c r="I18" s="43">
        <v>1156.25</v>
      </c>
      <c r="J18" s="43">
        <v>1227.45</v>
      </c>
      <c r="K18" s="43">
        <v>1100</v>
      </c>
      <c r="L18" s="43">
        <v>1250</v>
      </c>
      <c r="M18" s="43">
        <v>1367.45</v>
      </c>
      <c r="N18" s="43">
        <f t="shared" si="4"/>
        <v>10821.150000000001</v>
      </c>
      <c r="O18" s="30"/>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row>
    <row r="19" spans="1:79" s="21" customFormat="1" ht="16.149999999999999" customHeight="1" x14ac:dyDescent="0.25">
      <c r="A19" s="18" t="s">
        <v>63</v>
      </c>
      <c r="B19" s="43">
        <v>1250</v>
      </c>
      <c r="C19" s="43">
        <v>1250</v>
      </c>
      <c r="D19" s="43">
        <v>1250</v>
      </c>
      <c r="E19" s="43">
        <v>1250</v>
      </c>
      <c r="F19" s="43">
        <v>1250</v>
      </c>
      <c r="G19" s="43">
        <v>1250</v>
      </c>
      <c r="H19" s="43">
        <v>1250</v>
      </c>
      <c r="I19" s="43">
        <v>1250</v>
      </c>
      <c r="J19" s="43">
        <v>1250</v>
      </c>
      <c r="K19" s="43">
        <v>1250</v>
      </c>
      <c r="L19" s="43">
        <v>1250</v>
      </c>
      <c r="M19" s="43">
        <v>1250</v>
      </c>
      <c r="N19" s="43">
        <f t="shared" si="4"/>
        <v>15000</v>
      </c>
      <c r="O19" s="30"/>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row>
    <row r="20" spans="1:79" s="21" customFormat="1" ht="16.149999999999999" customHeight="1" x14ac:dyDescent="0.25">
      <c r="A20" s="18" t="s">
        <v>64</v>
      </c>
      <c r="B20" s="43">
        <v>250</v>
      </c>
      <c r="C20" s="43">
        <v>150</v>
      </c>
      <c r="D20" s="43">
        <v>200</v>
      </c>
      <c r="E20" s="43">
        <v>200</v>
      </c>
      <c r="F20" s="43">
        <v>200</v>
      </c>
      <c r="G20" s="43">
        <v>250</v>
      </c>
      <c r="H20" s="43">
        <v>250</v>
      </c>
      <c r="I20" s="43">
        <v>250</v>
      </c>
      <c r="J20" s="43">
        <v>200</v>
      </c>
      <c r="K20" s="43">
        <v>200</v>
      </c>
      <c r="L20" s="43">
        <v>250</v>
      </c>
      <c r="M20" s="43">
        <v>250</v>
      </c>
      <c r="N20" s="43">
        <f t="shared" si="4"/>
        <v>2650</v>
      </c>
      <c r="O20" s="30"/>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row>
    <row r="21" spans="1:79" s="21" customFormat="1" ht="16.149999999999999" customHeight="1" x14ac:dyDescent="0.25">
      <c r="A21" s="18" t="s">
        <v>65</v>
      </c>
      <c r="B21" s="43">
        <v>175</v>
      </c>
      <c r="C21" s="43">
        <v>175</v>
      </c>
      <c r="D21" s="43">
        <v>175</v>
      </c>
      <c r="E21" s="43">
        <v>175</v>
      </c>
      <c r="F21" s="43">
        <v>175</v>
      </c>
      <c r="G21" s="43">
        <v>175</v>
      </c>
      <c r="H21" s="43">
        <v>175</v>
      </c>
      <c r="I21" s="43">
        <v>175</v>
      </c>
      <c r="J21" s="43">
        <v>175</v>
      </c>
      <c r="K21" s="43">
        <v>175</v>
      </c>
      <c r="L21" s="43">
        <v>225</v>
      </c>
      <c r="M21" s="43">
        <v>225</v>
      </c>
      <c r="N21" s="43">
        <f t="shared" si="4"/>
        <v>2200</v>
      </c>
      <c r="O21" s="30"/>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row>
    <row r="22" spans="1:79" s="21" customFormat="1" ht="16.149999999999999" customHeight="1" x14ac:dyDescent="0.25">
      <c r="A22" s="18" t="s">
        <v>66</v>
      </c>
      <c r="B22" s="43">
        <v>110</v>
      </c>
      <c r="C22" s="43">
        <v>110</v>
      </c>
      <c r="D22" s="43">
        <v>110</v>
      </c>
      <c r="E22" s="43">
        <v>110</v>
      </c>
      <c r="F22" s="43">
        <v>110</v>
      </c>
      <c r="G22" s="43">
        <v>110</v>
      </c>
      <c r="H22" s="43">
        <v>110</v>
      </c>
      <c r="I22" s="43">
        <v>110</v>
      </c>
      <c r="J22" s="43">
        <v>110</v>
      </c>
      <c r="K22" s="43">
        <v>110</v>
      </c>
      <c r="L22" s="43">
        <v>110</v>
      </c>
      <c r="M22" s="43">
        <v>110</v>
      </c>
      <c r="N22" s="43">
        <f t="shared" si="4"/>
        <v>1320</v>
      </c>
      <c r="O22" s="30"/>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row>
    <row r="23" spans="1:79" s="21" customFormat="1" ht="16.149999999999999" customHeight="1" x14ac:dyDescent="0.25">
      <c r="A23" s="18" t="s">
        <v>22</v>
      </c>
      <c r="B23" s="43">
        <v>165</v>
      </c>
      <c r="C23" s="43">
        <v>165</v>
      </c>
      <c r="D23" s="43">
        <v>165</v>
      </c>
      <c r="E23" s="43">
        <v>165</v>
      </c>
      <c r="F23" s="43">
        <v>165</v>
      </c>
      <c r="G23" s="43">
        <v>165</v>
      </c>
      <c r="H23" s="43">
        <v>165</v>
      </c>
      <c r="I23" s="43">
        <v>165</v>
      </c>
      <c r="J23" s="43">
        <v>165</v>
      </c>
      <c r="K23" s="43">
        <v>165</v>
      </c>
      <c r="L23" s="43">
        <v>165</v>
      </c>
      <c r="M23" s="43">
        <v>165</v>
      </c>
      <c r="N23" s="43">
        <f t="shared" si="4"/>
        <v>1980</v>
      </c>
      <c r="O23" s="30"/>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row>
    <row r="24" spans="1:79" s="21" customFormat="1" ht="16.149999999999999" customHeight="1" x14ac:dyDescent="0.25">
      <c r="A24" s="18" t="s">
        <v>67</v>
      </c>
      <c r="B24" s="43">
        <v>100</v>
      </c>
      <c r="C24" s="43">
        <v>0</v>
      </c>
      <c r="D24" s="43">
        <v>0</v>
      </c>
      <c r="E24" s="43">
        <v>250</v>
      </c>
      <c r="F24" s="43">
        <v>0</v>
      </c>
      <c r="G24" s="43">
        <v>0</v>
      </c>
      <c r="H24" s="43">
        <v>0</v>
      </c>
      <c r="I24" s="43">
        <v>0</v>
      </c>
      <c r="J24" s="43">
        <v>675</v>
      </c>
      <c r="K24" s="43">
        <v>800</v>
      </c>
      <c r="L24" s="43">
        <v>0</v>
      </c>
      <c r="M24" s="43">
        <v>0</v>
      </c>
      <c r="N24" s="43">
        <f t="shared" si="4"/>
        <v>1825</v>
      </c>
      <c r="O24" s="30"/>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row>
    <row r="25" spans="1:79" s="21" customFormat="1" ht="16.149999999999999" customHeight="1" x14ac:dyDescent="0.25">
      <c r="A25" s="18" t="s">
        <v>68</v>
      </c>
      <c r="B25" s="43">
        <v>1200</v>
      </c>
      <c r="C25" s="43">
        <v>0</v>
      </c>
      <c r="D25" s="43">
        <v>0</v>
      </c>
      <c r="E25" s="43">
        <v>450</v>
      </c>
      <c r="F25" s="43">
        <v>0</v>
      </c>
      <c r="G25" s="43">
        <v>500</v>
      </c>
      <c r="H25" s="43">
        <v>0</v>
      </c>
      <c r="I25" s="43">
        <v>0</v>
      </c>
      <c r="J25" s="43">
        <v>0</v>
      </c>
      <c r="K25" s="43">
        <v>0</v>
      </c>
      <c r="L25" s="43">
        <v>0</v>
      </c>
      <c r="M25" s="43">
        <v>250</v>
      </c>
      <c r="N25" s="43">
        <f t="shared" si="4"/>
        <v>2400</v>
      </c>
      <c r="O25" s="30"/>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row>
    <row r="26" spans="1:79" s="21" customFormat="1" ht="16.149999999999999" customHeight="1" x14ac:dyDescent="0.25">
      <c r="A26" s="18" t="s">
        <v>69</v>
      </c>
      <c r="B26" s="43">
        <v>125</v>
      </c>
      <c r="C26" s="43">
        <v>125</v>
      </c>
      <c r="D26" s="43">
        <v>125</v>
      </c>
      <c r="E26" s="43">
        <v>125</v>
      </c>
      <c r="F26" s="43">
        <v>125</v>
      </c>
      <c r="G26" s="43">
        <v>125</v>
      </c>
      <c r="H26" s="43">
        <v>125</v>
      </c>
      <c r="I26" s="43">
        <v>125</v>
      </c>
      <c r="J26" s="43">
        <v>125</v>
      </c>
      <c r="K26" s="43">
        <v>125</v>
      </c>
      <c r="L26" s="43">
        <v>125</v>
      </c>
      <c r="M26" s="43">
        <v>125</v>
      </c>
      <c r="N26" s="43">
        <f t="shared" si="4"/>
        <v>1500</v>
      </c>
      <c r="O26" s="30"/>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row>
    <row r="27" spans="1:79" s="21" customFormat="1" ht="16.149999999999999" customHeight="1" x14ac:dyDescent="0.25">
      <c r="A27" s="18" t="s">
        <v>23</v>
      </c>
      <c r="B27" s="43">
        <v>0</v>
      </c>
      <c r="C27" s="43">
        <v>0</v>
      </c>
      <c r="D27" s="43">
        <v>0</v>
      </c>
      <c r="E27" s="43">
        <v>0</v>
      </c>
      <c r="F27" s="43">
        <v>0</v>
      </c>
      <c r="G27" s="43">
        <v>0</v>
      </c>
      <c r="H27" s="43">
        <v>0</v>
      </c>
      <c r="I27" s="43">
        <v>0</v>
      </c>
      <c r="J27" s="43">
        <v>0</v>
      </c>
      <c r="K27" s="43">
        <v>0</v>
      </c>
      <c r="L27" s="43">
        <v>0</v>
      </c>
      <c r="M27" s="43">
        <v>0</v>
      </c>
      <c r="N27" s="43">
        <f t="shared" si="4"/>
        <v>0</v>
      </c>
      <c r="O27" s="30"/>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row>
    <row r="28" spans="1:79" s="21" customFormat="1" ht="16.149999999999999" customHeight="1" x14ac:dyDescent="0.25">
      <c r="A28" s="18" t="s">
        <v>70</v>
      </c>
      <c r="B28" s="43">
        <v>0</v>
      </c>
      <c r="C28" s="43">
        <v>0</v>
      </c>
      <c r="D28" s="43">
        <v>0</v>
      </c>
      <c r="E28" s="43">
        <v>0</v>
      </c>
      <c r="F28" s="43">
        <v>0</v>
      </c>
      <c r="G28" s="43">
        <v>0</v>
      </c>
      <c r="H28" s="43">
        <v>0</v>
      </c>
      <c r="I28" s="43">
        <v>0</v>
      </c>
      <c r="J28" s="43">
        <v>0</v>
      </c>
      <c r="K28" s="43">
        <v>0</v>
      </c>
      <c r="L28" s="43">
        <v>0</v>
      </c>
      <c r="M28" s="43">
        <v>0</v>
      </c>
      <c r="N28" s="43">
        <f t="shared" si="4"/>
        <v>0</v>
      </c>
      <c r="O28" s="30"/>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row>
    <row r="29" spans="1:79" s="47" customFormat="1" ht="16.149999999999999" customHeight="1" x14ac:dyDescent="0.25">
      <c r="A29" s="31" t="s">
        <v>71</v>
      </c>
      <c r="B29" s="48">
        <f>IF(SUM(B16:B28)=0,"",SUM(B16:B28))</f>
        <v>6525</v>
      </c>
      <c r="C29" s="48">
        <f t="shared" ref="C29:M29" si="5">IF(SUM(C16:C28)=0,"",SUM(C16:C28))</f>
        <v>5575</v>
      </c>
      <c r="D29" s="48">
        <f t="shared" si="5"/>
        <v>6775</v>
      </c>
      <c r="E29" s="48">
        <f t="shared" si="5"/>
        <v>8525</v>
      </c>
      <c r="F29" s="48">
        <f t="shared" si="5"/>
        <v>8650</v>
      </c>
      <c r="G29" s="48">
        <f t="shared" si="5"/>
        <v>9295</v>
      </c>
      <c r="H29" s="48">
        <f t="shared" si="5"/>
        <v>12100</v>
      </c>
      <c r="I29" s="48">
        <f t="shared" si="5"/>
        <v>13131.25</v>
      </c>
      <c r="J29" s="48">
        <f t="shared" si="5"/>
        <v>13827.45</v>
      </c>
      <c r="K29" s="48">
        <f t="shared" si="5"/>
        <v>13825</v>
      </c>
      <c r="L29" s="48">
        <f t="shared" si="5"/>
        <v>13575</v>
      </c>
      <c r="M29" s="48">
        <f t="shared" si="5"/>
        <v>13942.45</v>
      </c>
      <c r="N29" s="48">
        <f t="shared" si="4"/>
        <v>125746.15</v>
      </c>
      <c r="O29" s="61"/>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row>
    <row r="30" spans="1:79" s="47" customFormat="1" ht="16.149999999999999" customHeight="1" x14ac:dyDescent="0.25">
      <c r="A30" s="31" t="s">
        <v>72</v>
      </c>
      <c r="B30" s="48">
        <f>IFERROR(B12-B29,"")</f>
        <v>-3525</v>
      </c>
      <c r="C30" s="48">
        <f t="shared" ref="C30:M30" si="6">IFERROR(C12-C29,"")</f>
        <v>1875</v>
      </c>
      <c r="D30" s="48">
        <f t="shared" si="6"/>
        <v>2825</v>
      </c>
      <c r="E30" s="48">
        <f t="shared" si="6"/>
        <v>-4531</v>
      </c>
      <c r="F30" s="48">
        <f t="shared" si="6"/>
        <v>-184</v>
      </c>
      <c r="G30" s="48">
        <f t="shared" si="6"/>
        <v>795</v>
      </c>
      <c r="H30" s="48">
        <f t="shared" si="6"/>
        <v>1750</v>
      </c>
      <c r="I30" s="48">
        <f t="shared" si="6"/>
        <v>2063.75</v>
      </c>
      <c r="J30" s="48">
        <f t="shared" si="6"/>
        <v>-298.05000000000109</v>
      </c>
      <c r="K30" s="48">
        <f t="shared" si="6"/>
        <v>-2225</v>
      </c>
      <c r="L30" s="48">
        <f t="shared" si="6"/>
        <v>2670</v>
      </c>
      <c r="M30" s="48">
        <f t="shared" si="6"/>
        <v>1426.9499999999989</v>
      </c>
      <c r="N30" s="48">
        <f t="shared" si="4"/>
        <v>2642.6499999999978</v>
      </c>
      <c r="O30" s="61"/>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row>
    <row r="31" spans="1:79" s="47" customFormat="1" ht="16.149999999999999" customHeight="1" x14ac:dyDescent="0.25">
      <c r="A31" s="31" t="s">
        <v>73</v>
      </c>
      <c r="B31" s="48">
        <f>B30*0.15</f>
        <v>-528.75</v>
      </c>
      <c r="C31" s="48">
        <f>C30*0.15</f>
        <v>281.25</v>
      </c>
      <c r="D31" s="48">
        <f t="shared" ref="D31:M31" si="7">D30*0.15</f>
        <v>423.75</v>
      </c>
      <c r="E31" s="48">
        <f t="shared" si="7"/>
        <v>-679.65</v>
      </c>
      <c r="F31" s="48">
        <f t="shared" si="7"/>
        <v>-27.599999999999998</v>
      </c>
      <c r="G31" s="48">
        <f t="shared" si="7"/>
        <v>119.25</v>
      </c>
      <c r="H31" s="48">
        <f t="shared" si="7"/>
        <v>262.5</v>
      </c>
      <c r="I31" s="48">
        <f t="shared" si="7"/>
        <v>309.5625</v>
      </c>
      <c r="J31" s="48">
        <f t="shared" si="7"/>
        <v>-44.707500000000159</v>
      </c>
      <c r="K31" s="48">
        <f t="shared" si="7"/>
        <v>-333.75</v>
      </c>
      <c r="L31" s="48">
        <f t="shared" si="7"/>
        <v>400.5</v>
      </c>
      <c r="M31" s="48">
        <f t="shared" si="7"/>
        <v>214.04249999999982</v>
      </c>
      <c r="N31" s="48">
        <f t="shared" si="4"/>
        <v>396.3974999999997</v>
      </c>
      <c r="O31" s="61"/>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row>
    <row r="32" spans="1:79" s="4" customFormat="1" ht="9" customHeight="1" x14ac:dyDescent="0.25">
      <c r="A32" s="91"/>
      <c r="B32" s="75"/>
      <c r="C32" s="75"/>
      <c r="D32" s="75"/>
      <c r="E32" s="75"/>
      <c r="F32" s="75"/>
      <c r="G32" s="75"/>
      <c r="H32" s="75"/>
      <c r="I32" s="75"/>
      <c r="J32" s="75"/>
      <c r="K32" s="75"/>
      <c r="L32" s="75"/>
      <c r="M32" s="75"/>
      <c r="N32" s="75"/>
      <c r="O32" s="3"/>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
      <c r="BK32" s="5"/>
      <c r="BL32" s="5"/>
      <c r="BM32" s="5"/>
      <c r="BN32" s="5"/>
      <c r="BO32" s="5"/>
      <c r="BP32" s="5"/>
      <c r="BQ32" s="5"/>
      <c r="BR32" s="5"/>
      <c r="BS32" s="5"/>
      <c r="BT32" s="5"/>
      <c r="BU32" s="5"/>
      <c r="BV32" s="5"/>
      <c r="BW32" s="5"/>
      <c r="BX32" s="5"/>
      <c r="BY32" s="5"/>
      <c r="BZ32" s="5"/>
      <c r="CA32" s="5"/>
    </row>
    <row r="33" spans="1:79" s="24" customFormat="1" ht="19.899999999999999" customHeight="1" x14ac:dyDescent="0.25">
      <c r="A33" s="22" t="s">
        <v>74</v>
      </c>
      <c r="B33" s="50">
        <f>B30-B31</f>
        <v>-2996.25</v>
      </c>
      <c r="C33" s="50">
        <f t="shared" ref="C33:M33" si="8">C30-C31</f>
        <v>1593.75</v>
      </c>
      <c r="D33" s="50">
        <f t="shared" si="8"/>
        <v>2401.25</v>
      </c>
      <c r="E33" s="50">
        <f t="shared" si="8"/>
        <v>-3851.35</v>
      </c>
      <c r="F33" s="50">
        <f t="shared" si="8"/>
        <v>-156.4</v>
      </c>
      <c r="G33" s="50">
        <f t="shared" si="8"/>
        <v>675.75</v>
      </c>
      <c r="H33" s="50">
        <f t="shared" si="8"/>
        <v>1487.5</v>
      </c>
      <c r="I33" s="50">
        <f t="shared" si="8"/>
        <v>1754.1875</v>
      </c>
      <c r="J33" s="50">
        <f t="shared" si="8"/>
        <v>-253.34250000000094</v>
      </c>
      <c r="K33" s="50">
        <f t="shared" si="8"/>
        <v>-1891.25</v>
      </c>
      <c r="L33" s="50">
        <f t="shared" si="8"/>
        <v>2269.5</v>
      </c>
      <c r="M33" s="50">
        <f t="shared" si="8"/>
        <v>1212.9074999999991</v>
      </c>
      <c r="N33" s="50">
        <f>N30-N31</f>
        <v>2246.2524999999982</v>
      </c>
      <c r="O33" s="29"/>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row>
    <row r="34" spans="1:79" s="4" customFormat="1" ht="9" customHeight="1" x14ac:dyDescent="0.25">
      <c r="A34" s="92"/>
      <c r="B34" s="93"/>
      <c r="C34" s="93"/>
      <c r="D34" s="93"/>
      <c r="E34" s="93"/>
      <c r="F34" s="93"/>
      <c r="G34" s="93"/>
      <c r="H34" s="93"/>
      <c r="I34" s="93"/>
      <c r="J34" s="93"/>
      <c r="K34" s="93"/>
      <c r="L34" s="93"/>
      <c r="M34" s="93"/>
      <c r="N34" s="93"/>
      <c r="O34" s="3"/>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
      <c r="BK34" s="5"/>
      <c r="BL34" s="5"/>
      <c r="BM34" s="5"/>
      <c r="BN34" s="5"/>
      <c r="BO34" s="5"/>
      <c r="BP34" s="5"/>
      <c r="BQ34" s="5"/>
      <c r="BR34" s="5"/>
      <c r="BS34" s="5"/>
      <c r="BT34" s="5"/>
      <c r="BU34" s="5"/>
      <c r="BV34" s="5"/>
      <c r="BW34" s="5"/>
      <c r="BX34" s="5"/>
      <c r="BY34" s="5"/>
      <c r="BZ34" s="5"/>
      <c r="CA34" s="5"/>
    </row>
    <row r="35" spans="1:79" s="8" customFormat="1" ht="10.9" customHeight="1" x14ac:dyDescent="0.25">
      <c r="A35" s="11"/>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10"/>
      <c r="BK35" s="10"/>
      <c r="BL35" s="10"/>
      <c r="BM35" s="10"/>
      <c r="BN35" s="10"/>
      <c r="BO35" s="10"/>
      <c r="BP35" s="10"/>
      <c r="BQ35" s="10"/>
      <c r="BR35" s="10"/>
      <c r="BS35" s="10"/>
      <c r="BT35" s="10"/>
      <c r="BU35" s="10"/>
      <c r="BV35" s="10"/>
      <c r="BW35" s="10"/>
      <c r="BX35" s="10"/>
      <c r="BY35" s="10"/>
      <c r="BZ35" s="10"/>
      <c r="CA35" s="10"/>
    </row>
    <row r="36" spans="1:79" s="10" customFormat="1" ht="21.6" customHeight="1" x14ac:dyDescent="0.25">
      <c r="A36" s="9"/>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row>
    <row r="37" spans="1:79" s="10" customFormat="1" ht="21.6" customHeight="1" x14ac:dyDescent="0.25">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row>
    <row r="38" spans="1:79" s="5" customFormat="1" ht="21.6" customHeight="1" x14ac:dyDescent="0.2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row>
    <row r="39" spans="1:79" s="5" customFormat="1" ht="21.6" customHeight="1" x14ac:dyDescent="0.2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row>
    <row r="40" spans="1:79" s="5" customFormat="1" ht="21.6" customHeight="1" x14ac:dyDescent="0.2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row>
    <row r="41" spans="1:79" s="5" customFormat="1" ht="21.6" customHeight="1" x14ac:dyDescent="0.2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row>
    <row r="42" spans="1:79" s="5" customFormat="1" x14ac:dyDescent="0.2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row>
    <row r="43" spans="1:79" s="5" customFormat="1" x14ac:dyDescent="0.2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row>
    <row r="44" spans="1:79" s="5" customFormat="1" x14ac:dyDescent="0.2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row>
    <row r="45" spans="1:79" s="5" customFormat="1" x14ac:dyDescent="0.2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row>
    <row r="46" spans="1:79" s="1" customFormat="1" x14ac:dyDescent="0.25">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row>
    <row r="47" spans="1:79" s="1" customFormat="1" x14ac:dyDescent="0.25">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row>
    <row r="48" spans="1:79" s="1" customFormat="1" x14ac:dyDescent="0.25">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row>
    <row r="49" spans="16:61" s="1" customFormat="1" x14ac:dyDescent="0.25">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row>
    <row r="50" spans="16:61" s="1" customFormat="1" x14ac:dyDescent="0.25">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row>
    <row r="51" spans="16:61" s="1" customFormat="1" x14ac:dyDescent="0.25">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row>
    <row r="52" spans="16:61" s="1" customFormat="1" x14ac:dyDescent="0.25">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row>
    <row r="53" spans="16:61" s="1" customFormat="1" x14ac:dyDescent="0.25">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row>
    <row r="54" spans="16:61" s="1" customFormat="1" x14ac:dyDescent="0.25">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row>
    <row r="55" spans="16:61" s="1" customFormat="1" x14ac:dyDescent="0.25">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row>
    <row r="56" spans="16:61" s="1" customFormat="1" x14ac:dyDescent="0.25">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row>
    <row r="57" spans="16:61" s="1" customFormat="1" x14ac:dyDescent="0.25">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row>
    <row r="58" spans="16:61" s="1" customFormat="1" x14ac:dyDescent="0.25">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row>
    <row r="59" spans="16:61" s="1" customFormat="1" x14ac:dyDescent="0.25">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row>
    <row r="60" spans="16:61" s="1" customFormat="1" x14ac:dyDescent="0.25">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row>
    <row r="61" spans="16:61" s="1" customFormat="1" x14ac:dyDescent="0.25">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row>
    <row r="62" spans="16:61" s="1" customFormat="1" x14ac:dyDescent="0.25">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c r="BI62" s="57"/>
    </row>
    <row r="63" spans="16:61" s="1" customFormat="1" x14ac:dyDescent="0.25">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row>
    <row r="64" spans="16:61" s="1" customFormat="1" x14ac:dyDescent="0.25">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57"/>
      <c r="BA64" s="57"/>
      <c r="BB64" s="57"/>
      <c r="BC64" s="57"/>
      <c r="BD64" s="57"/>
      <c r="BE64" s="57"/>
      <c r="BF64" s="57"/>
      <c r="BG64" s="57"/>
      <c r="BH64" s="57"/>
      <c r="BI64" s="57"/>
    </row>
    <row r="65" spans="16:61" s="1" customFormat="1" x14ac:dyDescent="0.25">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row>
    <row r="66" spans="16:61" s="1" customFormat="1" x14ac:dyDescent="0.25">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c r="AT66" s="57"/>
      <c r="AU66" s="57"/>
      <c r="AV66" s="57"/>
      <c r="AW66" s="57"/>
      <c r="AX66" s="57"/>
      <c r="AY66" s="57"/>
      <c r="AZ66" s="57"/>
      <c r="BA66" s="57"/>
      <c r="BB66" s="57"/>
      <c r="BC66" s="57"/>
      <c r="BD66" s="57"/>
      <c r="BE66" s="57"/>
      <c r="BF66" s="57"/>
      <c r="BG66" s="57"/>
      <c r="BH66" s="57"/>
      <c r="BI66" s="57"/>
    </row>
    <row r="67" spans="16:61" s="1" customFormat="1" x14ac:dyDescent="0.25">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c r="AO67" s="57"/>
      <c r="AP67" s="57"/>
      <c r="AQ67" s="57"/>
      <c r="AR67" s="57"/>
      <c r="AS67" s="57"/>
      <c r="AT67" s="57"/>
      <c r="AU67" s="57"/>
      <c r="AV67" s="57"/>
      <c r="AW67" s="57"/>
      <c r="AX67" s="57"/>
      <c r="AY67" s="57"/>
      <c r="AZ67" s="57"/>
      <c r="BA67" s="57"/>
      <c r="BB67" s="57"/>
      <c r="BC67" s="57"/>
      <c r="BD67" s="57"/>
      <c r="BE67" s="57"/>
      <c r="BF67" s="57"/>
      <c r="BG67" s="57"/>
      <c r="BH67" s="57"/>
      <c r="BI67" s="57"/>
    </row>
    <row r="68" spans="16:61" s="1" customFormat="1" x14ac:dyDescent="0.25">
      <c r="P68" s="57"/>
      <c r="Q68" s="57"/>
      <c r="R68" s="57"/>
      <c r="S68" s="57"/>
      <c r="T68" s="57"/>
      <c r="U68" s="57"/>
      <c r="V68" s="57"/>
      <c r="W68" s="57"/>
      <c r="X68" s="57"/>
      <c r="Y68" s="57"/>
      <c r="Z68" s="57"/>
      <c r="AA68" s="57"/>
      <c r="AB68" s="57"/>
      <c r="AC68" s="57"/>
      <c r="AD68" s="57"/>
      <c r="AE68" s="57"/>
      <c r="AF68" s="57"/>
      <c r="AG68" s="57"/>
      <c r="AH68" s="57"/>
      <c r="AI68" s="57"/>
      <c r="AJ68" s="57"/>
      <c r="AK68" s="57"/>
      <c r="AL68" s="57"/>
      <c r="AM68" s="57"/>
      <c r="AN68" s="57"/>
      <c r="AO68" s="57"/>
      <c r="AP68" s="57"/>
      <c r="AQ68" s="57"/>
      <c r="AR68" s="57"/>
      <c r="AS68" s="57"/>
      <c r="AT68" s="57"/>
      <c r="AU68" s="57"/>
      <c r="AV68" s="57"/>
      <c r="AW68" s="57"/>
      <c r="AX68" s="57"/>
      <c r="AY68" s="57"/>
      <c r="AZ68" s="57"/>
      <c r="BA68" s="57"/>
      <c r="BB68" s="57"/>
      <c r="BC68" s="57"/>
      <c r="BD68" s="57"/>
      <c r="BE68" s="57"/>
      <c r="BF68" s="57"/>
      <c r="BG68" s="57"/>
      <c r="BH68" s="57"/>
      <c r="BI68" s="57"/>
    </row>
    <row r="69" spans="16:61" s="1" customFormat="1" x14ac:dyDescent="0.25">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c r="AY69" s="57"/>
      <c r="AZ69" s="57"/>
      <c r="BA69" s="57"/>
      <c r="BB69" s="57"/>
      <c r="BC69" s="57"/>
      <c r="BD69" s="57"/>
      <c r="BE69" s="57"/>
      <c r="BF69" s="57"/>
      <c r="BG69" s="57"/>
      <c r="BH69" s="57"/>
      <c r="BI69" s="57"/>
    </row>
    <row r="70" spans="16:61" s="1" customFormat="1" x14ac:dyDescent="0.25">
      <c r="P70" s="57"/>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row>
    <row r="71" spans="16:61" s="1" customFormat="1" x14ac:dyDescent="0.25">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57"/>
      <c r="AP71" s="57"/>
      <c r="AQ71" s="57"/>
      <c r="AR71" s="57"/>
      <c r="AS71" s="57"/>
      <c r="AT71" s="57"/>
      <c r="AU71" s="57"/>
      <c r="AV71" s="57"/>
      <c r="AW71" s="57"/>
      <c r="AX71" s="57"/>
      <c r="AY71" s="57"/>
      <c r="AZ71" s="57"/>
      <c r="BA71" s="57"/>
      <c r="BB71" s="57"/>
      <c r="BC71" s="57"/>
      <c r="BD71" s="57"/>
      <c r="BE71" s="57"/>
      <c r="BF71" s="57"/>
      <c r="BG71" s="57"/>
      <c r="BH71" s="57"/>
      <c r="BI71" s="57"/>
    </row>
    <row r="72" spans="16:61" s="1" customFormat="1" x14ac:dyDescent="0.25">
      <c r="P72" s="57"/>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row>
    <row r="73" spans="16:61" s="1" customFormat="1" x14ac:dyDescent="0.25">
      <c r="P73" s="57"/>
      <c r="Q73" s="57"/>
      <c r="R73" s="57"/>
      <c r="S73" s="57"/>
      <c r="T73" s="57"/>
      <c r="U73" s="57"/>
      <c r="V73" s="57"/>
      <c r="W73" s="57"/>
      <c r="X73" s="57"/>
      <c r="Y73" s="57"/>
      <c r="Z73" s="57"/>
      <c r="AA73" s="57"/>
      <c r="AB73" s="57"/>
      <c r="AC73" s="57"/>
      <c r="AD73" s="57"/>
      <c r="AE73" s="57"/>
      <c r="AF73" s="57"/>
      <c r="AG73" s="57"/>
      <c r="AH73" s="57"/>
      <c r="AI73" s="57"/>
      <c r="AJ73" s="57"/>
      <c r="AK73" s="57"/>
      <c r="AL73" s="57"/>
      <c r="AM73" s="57"/>
      <c r="AN73" s="57"/>
      <c r="AO73" s="57"/>
      <c r="AP73" s="57"/>
      <c r="AQ73" s="57"/>
      <c r="AR73" s="57"/>
      <c r="AS73" s="57"/>
      <c r="AT73" s="57"/>
      <c r="AU73" s="57"/>
      <c r="AV73" s="57"/>
      <c r="AW73" s="57"/>
      <c r="AX73" s="57"/>
      <c r="AY73" s="57"/>
      <c r="AZ73" s="57"/>
      <c r="BA73" s="57"/>
      <c r="BB73" s="57"/>
      <c r="BC73" s="57"/>
      <c r="BD73" s="57"/>
      <c r="BE73" s="57"/>
      <c r="BF73" s="57"/>
      <c r="BG73" s="57"/>
      <c r="BH73" s="57"/>
      <c r="BI73" s="57"/>
    </row>
    <row r="74" spans="16:61" s="1" customFormat="1" x14ac:dyDescent="0.25">
      <c r="P74" s="57"/>
      <c r="Q74" s="57"/>
      <c r="R74" s="57"/>
      <c r="S74" s="57"/>
      <c r="T74" s="57"/>
      <c r="U74" s="57"/>
      <c r="V74" s="57"/>
      <c r="W74" s="57"/>
      <c r="X74" s="57"/>
      <c r="Y74" s="57"/>
      <c r="Z74" s="57"/>
      <c r="AA74" s="57"/>
      <c r="AB74" s="57"/>
      <c r="AC74" s="57"/>
      <c r="AD74" s="57"/>
      <c r="AE74" s="57"/>
      <c r="AF74" s="57"/>
      <c r="AG74" s="57"/>
      <c r="AH74" s="57"/>
      <c r="AI74" s="57"/>
      <c r="AJ74" s="57"/>
      <c r="AK74" s="57"/>
      <c r="AL74" s="57"/>
      <c r="AM74" s="57"/>
      <c r="AN74" s="57"/>
      <c r="AO74" s="57"/>
      <c r="AP74" s="57"/>
      <c r="AQ74" s="57"/>
      <c r="AR74" s="57"/>
      <c r="AS74" s="57"/>
      <c r="AT74" s="57"/>
      <c r="AU74" s="57"/>
      <c r="AV74" s="57"/>
      <c r="AW74" s="57"/>
      <c r="AX74" s="57"/>
      <c r="AY74" s="57"/>
      <c r="AZ74" s="57"/>
      <c r="BA74" s="57"/>
      <c r="BB74" s="57"/>
      <c r="BC74" s="57"/>
      <c r="BD74" s="57"/>
      <c r="BE74" s="57"/>
      <c r="BF74" s="57"/>
      <c r="BG74" s="57"/>
      <c r="BH74" s="57"/>
      <c r="BI74" s="57"/>
    </row>
    <row r="75" spans="16:61" s="1" customFormat="1" x14ac:dyDescent="0.25">
      <c r="P75" s="57"/>
      <c r="Q75" s="57"/>
      <c r="R75" s="57"/>
      <c r="S75" s="57"/>
      <c r="T75" s="57"/>
      <c r="U75" s="57"/>
      <c r="V75" s="57"/>
      <c r="W75" s="57"/>
      <c r="X75" s="57"/>
      <c r="Y75" s="57"/>
      <c r="Z75" s="57"/>
      <c r="AA75" s="57"/>
      <c r="AB75" s="57"/>
      <c r="AC75" s="57"/>
      <c r="AD75" s="57"/>
      <c r="AE75" s="57"/>
      <c r="AF75" s="57"/>
      <c r="AG75" s="57"/>
      <c r="AH75" s="57"/>
      <c r="AI75" s="57"/>
      <c r="AJ75" s="57"/>
      <c r="AK75" s="57"/>
      <c r="AL75" s="57"/>
      <c r="AM75" s="57"/>
      <c r="AN75" s="57"/>
      <c r="AO75" s="57"/>
      <c r="AP75" s="57"/>
      <c r="AQ75" s="57"/>
      <c r="AR75" s="57"/>
      <c r="AS75" s="57"/>
      <c r="AT75" s="57"/>
      <c r="AU75" s="57"/>
      <c r="AV75" s="57"/>
      <c r="AW75" s="57"/>
      <c r="AX75" s="57"/>
      <c r="AY75" s="57"/>
      <c r="AZ75" s="57"/>
      <c r="BA75" s="57"/>
      <c r="BB75" s="57"/>
      <c r="BC75" s="57"/>
      <c r="BD75" s="57"/>
      <c r="BE75" s="57"/>
      <c r="BF75" s="57"/>
      <c r="BG75" s="57"/>
      <c r="BH75" s="57"/>
      <c r="BI75" s="57"/>
    </row>
    <row r="76" spans="16:61" s="1" customFormat="1" x14ac:dyDescent="0.25">
      <c r="P76" s="57"/>
      <c r="Q76" s="57"/>
      <c r="R76" s="57"/>
      <c r="S76" s="57"/>
      <c r="T76" s="57"/>
      <c r="U76" s="57"/>
      <c r="V76" s="57"/>
      <c r="W76" s="57"/>
      <c r="X76" s="57"/>
      <c r="Y76" s="57"/>
      <c r="Z76" s="57"/>
      <c r="AA76" s="57"/>
      <c r="AB76" s="57"/>
      <c r="AC76" s="57"/>
      <c r="AD76" s="57"/>
      <c r="AE76" s="57"/>
      <c r="AF76" s="57"/>
      <c r="AG76" s="57"/>
      <c r="AH76" s="57"/>
      <c r="AI76" s="57"/>
      <c r="AJ76" s="57"/>
      <c r="AK76" s="57"/>
      <c r="AL76" s="57"/>
      <c r="AM76" s="57"/>
      <c r="AN76" s="57"/>
      <c r="AO76" s="57"/>
      <c r="AP76" s="57"/>
      <c r="AQ76" s="57"/>
      <c r="AR76" s="57"/>
      <c r="AS76" s="57"/>
      <c r="AT76" s="57"/>
      <c r="AU76" s="57"/>
      <c r="AV76" s="57"/>
      <c r="AW76" s="57"/>
      <c r="AX76" s="57"/>
      <c r="AY76" s="57"/>
      <c r="AZ76" s="57"/>
      <c r="BA76" s="57"/>
      <c r="BB76" s="57"/>
      <c r="BC76" s="57"/>
      <c r="BD76" s="57"/>
      <c r="BE76" s="57"/>
      <c r="BF76" s="57"/>
      <c r="BG76" s="57"/>
      <c r="BH76" s="57"/>
      <c r="BI76" s="57"/>
    </row>
    <row r="77" spans="16:61" s="1" customFormat="1" x14ac:dyDescent="0.25">
      <c r="P77" s="57"/>
      <c r="Q77" s="57"/>
      <c r="R77" s="57"/>
      <c r="S77" s="57"/>
      <c r="T77" s="57"/>
      <c r="U77" s="57"/>
      <c r="V77" s="57"/>
      <c r="W77" s="57"/>
      <c r="X77" s="57"/>
      <c r="Y77" s="57"/>
      <c r="Z77" s="57"/>
      <c r="AA77" s="57"/>
      <c r="AB77" s="57"/>
      <c r="AC77" s="57"/>
      <c r="AD77" s="57"/>
      <c r="AE77" s="57"/>
      <c r="AF77" s="57"/>
      <c r="AG77" s="57"/>
      <c r="AH77" s="57"/>
      <c r="AI77" s="57"/>
      <c r="AJ77" s="57"/>
      <c r="AK77" s="57"/>
      <c r="AL77" s="57"/>
      <c r="AM77" s="57"/>
      <c r="AN77" s="57"/>
      <c r="AO77" s="57"/>
      <c r="AP77" s="57"/>
      <c r="AQ77" s="57"/>
      <c r="AR77" s="57"/>
      <c r="AS77" s="57"/>
      <c r="AT77" s="57"/>
      <c r="AU77" s="57"/>
      <c r="AV77" s="57"/>
      <c r="AW77" s="57"/>
      <c r="AX77" s="57"/>
      <c r="AY77" s="57"/>
      <c r="AZ77" s="57"/>
      <c r="BA77" s="57"/>
      <c r="BB77" s="57"/>
      <c r="BC77" s="57"/>
      <c r="BD77" s="57"/>
      <c r="BE77" s="57"/>
      <c r="BF77" s="57"/>
      <c r="BG77" s="57"/>
      <c r="BH77" s="57"/>
      <c r="BI77" s="57"/>
    </row>
    <row r="78" spans="16:61" s="1" customFormat="1" x14ac:dyDescent="0.25">
      <c r="P78" s="57"/>
      <c r="Q78" s="57"/>
      <c r="R78" s="57"/>
      <c r="S78" s="57"/>
      <c r="T78" s="57"/>
      <c r="U78" s="57"/>
      <c r="V78" s="57"/>
      <c r="W78" s="57"/>
      <c r="X78" s="57"/>
      <c r="Y78" s="57"/>
      <c r="Z78" s="57"/>
      <c r="AA78" s="57"/>
      <c r="AB78" s="57"/>
      <c r="AC78" s="57"/>
      <c r="AD78" s="57"/>
      <c r="AE78" s="57"/>
      <c r="AF78" s="57"/>
      <c r="AG78" s="57"/>
      <c r="AH78" s="57"/>
      <c r="AI78" s="57"/>
      <c r="AJ78" s="57"/>
      <c r="AK78" s="57"/>
      <c r="AL78" s="57"/>
      <c r="AM78" s="57"/>
      <c r="AN78" s="57"/>
      <c r="AO78" s="57"/>
      <c r="AP78" s="57"/>
      <c r="AQ78" s="57"/>
      <c r="AR78" s="57"/>
      <c r="AS78" s="57"/>
      <c r="AT78" s="57"/>
      <c r="AU78" s="57"/>
      <c r="AV78" s="57"/>
      <c r="AW78" s="57"/>
      <c r="AX78" s="57"/>
      <c r="AY78" s="57"/>
      <c r="AZ78" s="57"/>
      <c r="BA78" s="57"/>
      <c r="BB78" s="57"/>
      <c r="BC78" s="57"/>
      <c r="BD78" s="57"/>
      <c r="BE78" s="57"/>
      <c r="BF78" s="57"/>
      <c r="BG78" s="57"/>
      <c r="BH78" s="57"/>
      <c r="BI78" s="57"/>
    </row>
    <row r="79" spans="16:61" s="1" customFormat="1" x14ac:dyDescent="0.25">
      <c r="P79" s="57"/>
      <c r="Q79" s="57"/>
      <c r="R79" s="57"/>
      <c r="S79" s="57"/>
      <c r="T79" s="57"/>
      <c r="U79" s="57"/>
      <c r="V79" s="57"/>
      <c r="W79" s="57"/>
      <c r="X79" s="57"/>
      <c r="Y79" s="57"/>
      <c r="Z79" s="57"/>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c r="AY79" s="57"/>
      <c r="AZ79" s="57"/>
      <c r="BA79" s="57"/>
      <c r="BB79" s="57"/>
      <c r="BC79" s="57"/>
      <c r="BD79" s="57"/>
      <c r="BE79" s="57"/>
      <c r="BF79" s="57"/>
      <c r="BG79" s="57"/>
      <c r="BH79" s="57"/>
      <c r="BI79" s="57"/>
    </row>
    <row r="80" spans="16:61" s="1" customFormat="1" x14ac:dyDescent="0.25">
      <c r="P80" s="57"/>
      <c r="Q80" s="57"/>
      <c r="R80" s="57"/>
      <c r="S80" s="57"/>
      <c r="T80" s="57"/>
      <c r="U80" s="57"/>
      <c r="V80" s="57"/>
      <c r="W80" s="57"/>
      <c r="X80" s="57"/>
      <c r="Y80" s="57"/>
      <c r="Z80" s="57"/>
      <c r="AA80" s="57"/>
      <c r="AB80" s="57"/>
      <c r="AC80" s="57"/>
      <c r="AD80" s="57"/>
      <c r="AE80" s="57"/>
      <c r="AF80" s="57"/>
      <c r="AG80" s="57"/>
      <c r="AH80" s="57"/>
      <c r="AI80" s="57"/>
      <c r="AJ80" s="57"/>
      <c r="AK80" s="57"/>
      <c r="AL80" s="57"/>
      <c r="AM80" s="57"/>
      <c r="AN80" s="57"/>
      <c r="AO80" s="57"/>
      <c r="AP80" s="57"/>
      <c r="AQ80" s="57"/>
      <c r="AR80" s="57"/>
      <c r="AS80" s="57"/>
      <c r="AT80" s="57"/>
      <c r="AU80" s="57"/>
      <c r="AV80" s="57"/>
      <c r="AW80" s="57"/>
      <c r="AX80" s="57"/>
      <c r="AY80" s="57"/>
      <c r="AZ80" s="57"/>
      <c r="BA80" s="57"/>
      <c r="BB80" s="57"/>
      <c r="BC80" s="57"/>
      <c r="BD80" s="57"/>
      <c r="BE80" s="57"/>
      <c r="BF80" s="57"/>
      <c r="BG80" s="57"/>
      <c r="BH80" s="57"/>
      <c r="BI80" s="57"/>
    </row>
    <row r="81" spans="16:61" s="1" customFormat="1" x14ac:dyDescent="0.25">
      <c r="P81" s="57"/>
      <c r="Q81" s="57"/>
      <c r="R81" s="57"/>
      <c r="S81" s="57"/>
      <c r="T81" s="57"/>
      <c r="U81" s="57"/>
      <c r="V81" s="57"/>
      <c r="W81" s="57"/>
      <c r="X81" s="57"/>
      <c r="Y81" s="57"/>
      <c r="Z81" s="57"/>
      <c r="AA81" s="57"/>
      <c r="AB81" s="57"/>
      <c r="AC81" s="57"/>
      <c r="AD81" s="57"/>
      <c r="AE81" s="57"/>
      <c r="AF81" s="57"/>
      <c r="AG81" s="57"/>
      <c r="AH81" s="57"/>
      <c r="AI81" s="57"/>
      <c r="AJ81" s="57"/>
      <c r="AK81" s="57"/>
      <c r="AL81" s="57"/>
      <c r="AM81" s="57"/>
      <c r="AN81" s="57"/>
      <c r="AO81" s="57"/>
      <c r="AP81" s="57"/>
      <c r="AQ81" s="57"/>
      <c r="AR81" s="57"/>
      <c r="AS81" s="57"/>
      <c r="AT81" s="57"/>
      <c r="AU81" s="57"/>
      <c r="AV81" s="57"/>
      <c r="AW81" s="57"/>
      <c r="AX81" s="57"/>
      <c r="AY81" s="57"/>
      <c r="AZ81" s="57"/>
      <c r="BA81" s="57"/>
      <c r="BB81" s="57"/>
      <c r="BC81" s="57"/>
      <c r="BD81" s="57"/>
      <c r="BE81" s="57"/>
      <c r="BF81" s="57"/>
      <c r="BG81" s="57"/>
      <c r="BH81" s="57"/>
      <c r="BI81" s="57"/>
    </row>
    <row r="82" spans="16:61" s="1" customFormat="1" x14ac:dyDescent="0.25">
      <c r="P82" s="57"/>
      <c r="Q82" s="57"/>
      <c r="R82" s="57"/>
      <c r="S82" s="57"/>
      <c r="T82" s="57"/>
      <c r="U82" s="57"/>
      <c r="V82" s="57"/>
      <c r="W82" s="57"/>
      <c r="X82" s="57"/>
      <c r="Y82" s="57"/>
      <c r="Z82" s="57"/>
      <c r="AA82" s="57"/>
      <c r="AB82" s="57"/>
      <c r="AC82" s="57"/>
      <c r="AD82" s="57"/>
      <c r="AE82" s="57"/>
      <c r="AF82" s="57"/>
      <c r="AG82" s="57"/>
      <c r="AH82" s="57"/>
      <c r="AI82" s="57"/>
      <c r="AJ82" s="57"/>
      <c r="AK82" s="57"/>
      <c r="AL82" s="57"/>
      <c r="AM82" s="57"/>
      <c r="AN82" s="57"/>
      <c r="AO82" s="57"/>
      <c r="AP82" s="57"/>
      <c r="AQ82" s="57"/>
      <c r="AR82" s="57"/>
      <c r="AS82" s="57"/>
      <c r="AT82" s="57"/>
      <c r="AU82" s="57"/>
      <c r="AV82" s="57"/>
      <c r="AW82" s="57"/>
      <c r="AX82" s="57"/>
      <c r="AY82" s="57"/>
      <c r="AZ82" s="57"/>
      <c r="BA82" s="57"/>
      <c r="BB82" s="57"/>
      <c r="BC82" s="57"/>
      <c r="BD82" s="57"/>
      <c r="BE82" s="57"/>
      <c r="BF82" s="57"/>
      <c r="BG82" s="57"/>
      <c r="BH82" s="57"/>
      <c r="BI82" s="57"/>
    </row>
    <row r="83" spans="16:61" s="1" customFormat="1" x14ac:dyDescent="0.25">
      <c r="P83" s="57"/>
      <c r="Q83" s="57"/>
      <c r="R83" s="57"/>
      <c r="S83" s="57"/>
      <c r="T83" s="57"/>
      <c r="U83" s="57"/>
      <c r="V83" s="57"/>
      <c r="W83" s="57"/>
      <c r="X83" s="57"/>
      <c r="Y83" s="57"/>
      <c r="Z83" s="57"/>
      <c r="AA83" s="57"/>
      <c r="AB83" s="57"/>
      <c r="AC83" s="57"/>
      <c r="AD83" s="57"/>
      <c r="AE83" s="57"/>
      <c r="AF83" s="57"/>
      <c r="AG83" s="57"/>
      <c r="AH83" s="57"/>
      <c r="AI83" s="57"/>
      <c r="AJ83" s="57"/>
      <c r="AK83" s="57"/>
      <c r="AL83" s="57"/>
      <c r="AM83" s="57"/>
      <c r="AN83" s="57"/>
      <c r="AO83" s="57"/>
      <c r="AP83" s="57"/>
      <c r="AQ83" s="57"/>
      <c r="AR83" s="57"/>
      <c r="AS83" s="57"/>
      <c r="AT83" s="57"/>
      <c r="AU83" s="57"/>
      <c r="AV83" s="57"/>
      <c r="AW83" s="57"/>
      <c r="AX83" s="57"/>
      <c r="AY83" s="57"/>
      <c r="AZ83" s="57"/>
      <c r="BA83" s="57"/>
      <c r="BB83" s="57"/>
      <c r="BC83" s="57"/>
      <c r="BD83" s="57"/>
      <c r="BE83" s="57"/>
      <c r="BF83" s="57"/>
      <c r="BG83" s="57"/>
      <c r="BH83" s="57"/>
      <c r="BI83" s="57"/>
    </row>
    <row r="84" spans="16:61" s="1" customFormat="1" x14ac:dyDescent="0.25">
      <c r="P84" s="57"/>
      <c r="Q84" s="57"/>
      <c r="R84" s="57"/>
      <c r="S84" s="57"/>
      <c r="T84" s="57"/>
      <c r="U84" s="57"/>
      <c r="V84" s="57"/>
      <c r="W84" s="57"/>
      <c r="X84" s="57"/>
      <c r="Y84" s="57"/>
      <c r="Z84" s="57"/>
      <c r="AA84" s="57"/>
      <c r="AB84" s="57"/>
      <c r="AC84" s="57"/>
      <c r="AD84" s="57"/>
      <c r="AE84" s="57"/>
      <c r="AF84" s="57"/>
      <c r="AG84" s="57"/>
      <c r="AH84" s="57"/>
      <c r="AI84" s="57"/>
      <c r="AJ84" s="57"/>
      <c r="AK84" s="57"/>
      <c r="AL84" s="57"/>
      <c r="AM84" s="57"/>
      <c r="AN84" s="57"/>
      <c r="AO84" s="57"/>
      <c r="AP84" s="57"/>
      <c r="AQ84" s="57"/>
      <c r="AR84" s="57"/>
      <c r="AS84" s="57"/>
      <c r="AT84" s="57"/>
      <c r="AU84" s="57"/>
      <c r="AV84" s="57"/>
      <c r="AW84" s="57"/>
      <c r="AX84" s="57"/>
      <c r="AY84" s="57"/>
      <c r="AZ84" s="57"/>
      <c r="BA84" s="57"/>
      <c r="BB84" s="57"/>
      <c r="BC84" s="57"/>
      <c r="BD84" s="57"/>
      <c r="BE84" s="57"/>
      <c r="BF84" s="57"/>
      <c r="BG84" s="57"/>
      <c r="BH84" s="57"/>
      <c r="BI84" s="57"/>
    </row>
    <row r="85" spans="16:61" s="1" customFormat="1" x14ac:dyDescent="0.25">
      <c r="P85" s="57"/>
      <c r="Q85" s="57"/>
      <c r="R85" s="57"/>
      <c r="S85" s="57"/>
      <c r="T85" s="57"/>
      <c r="U85" s="57"/>
      <c r="V85" s="57"/>
      <c r="W85" s="57"/>
      <c r="X85" s="57"/>
      <c r="Y85" s="57"/>
      <c r="Z85" s="57"/>
      <c r="AA85" s="57"/>
      <c r="AB85" s="57"/>
      <c r="AC85" s="57"/>
      <c r="AD85" s="57"/>
      <c r="AE85" s="57"/>
      <c r="AF85" s="57"/>
      <c r="AG85" s="57"/>
      <c r="AH85" s="57"/>
      <c r="AI85" s="57"/>
      <c r="AJ85" s="57"/>
      <c r="AK85" s="57"/>
      <c r="AL85" s="57"/>
      <c r="AM85" s="57"/>
      <c r="AN85" s="57"/>
      <c r="AO85" s="57"/>
      <c r="AP85" s="57"/>
      <c r="AQ85" s="57"/>
      <c r="AR85" s="57"/>
      <c r="AS85" s="57"/>
      <c r="AT85" s="57"/>
      <c r="AU85" s="57"/>
      <c r="AV85" s="57"/>
      <c r="AW85" s="57"/>
      <c r="AX85" s="57"/>
      <c r="AY85" s="57"/>
      <c r="AZ85" s="57"/>
      <c r="BA85" s="57"/>
      <c r="BB85" s="57"/>
      <c r="BC85" s="57"/>
      <c r="BD85" s="57"/>
      <c r="BE85" s="57"/>
      <c r="BF85" s="57"/>
      <c r="BG85" s="57"/>
      <c r="BH85" s="57"/>
      <c r="BI85" s="57"/>
    </row>
    <row r="86" spans="16:61" s="1" customFormat="1" x14ac:dyDescent="0.25">
      <c r="P86" s="57"/>
      <c r="Q86" s="57"/>
      <c r="R86" s="57"/>
      <c r="S86" s="57"/>
      <c r="T86" s="57"/>
      <c r="U86" s="57"/>
      <c r="V86" s="57"/>
      <c r="W86" s="57"/>
      <c r="X86" s="57"/>
      <c r="Y86" s="57"/>
      <c r="Z86" s="57"/>
      <c r="AA86" s="57"/>
      <c r="AB86" s="57"/>
      <c r="AC86" s="57"/>
      <c r="AD86" s="57"/>
      <c r="AE86" s="57"/>
      <c r="AF86" s="57"/>
      <c r="AG86" s="57"/>
      <c r="AH86" s="57"/>
      <c r="AI86" s="57"/>
      <c r="AJ86" s="57"/>
      <c r="AK86" s="57"/>
      <c r="AL86" s="57"/>
      <c r="AM86" s="57"/>
      <c r="AN86" s="57"/>
      <c r="AO86" s="57"/>
      <c r="AP86" s="57"/>
      <c r="AQ86" s="57"/>
      <c r="AR86" s="57"/>
      <c r="AS86" s="57"/>
      <c r="AT86" s="57"/>
      <c r="AU86" s="57"/>
      <c r="AV86" s="57"/>
      <c r="AW86" s="57"/>
      <c r="AX86" s="57"/>
      <c r="AY86" s="57"/>
      <c r="AZ86" s="57"/>
      <c r="BA86" s="57"/>
      <c r="BB86" s="57"/>
      <c r="BC86" s="57"/>
      <c r="BD86" s="57"/>
      <c r="BE86" s="57"/>
      <c r="BF86" s="57"/>
      <c r="BG86" s="57"/>
      <c r="BH86" s="57"/>
      <c r="BI86" s="57"/>
    </row>
    <row r="87" spans="16:61" s="1" customFormat="1" x14ac:dyDescent="0.25">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57"/>
      <c r="AQ87" s="57"/>
      <c r="AR87" s="57"/>
      <c r="AS87" s="57"/>
      <c r="AT87" s="57"/>
      <c r="AU87" s="57"/>
      <c r="AV87" s="57"/>
      <c r="AW87" s="57"/>
      <c r="AX87" s="57"/>
      <c r="AY87" s="57"/>
      <c r="AZ87" s="57"/>
      <c r="BA87" s="57"/>
      <c r="BB87" s="57"/>
      <c r="BC87" s="57"/>
      <c r="BD87" s="57"/>
      <c r="BE87" s="57"/>
      <c r="BF87" s="57"/>
      <c r="BG87" s="57"/>
      <c r="BH87" s="57"/>
      <c r="BI87" s="57"/>
    </row>
    <row r="88" spans="16:61" s="1" customFormat="1" x14ac:dyDescent="0.25">
      <c r="P88" s="57"/>
      <c r="Q88" s="57"/>
      <c r="R88" s="57"/>
      <c r="S88" s="57"/>
      <c r="T88" s="57"/>
      <c r="U88" s="57"/>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c r="BI88" s="57"/>
    </row>
    <row r="89" spans="16:61" s="1" customFormat="1" x14ac:dyDescent="0.25">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57"/>
      <c r="AU89" s="57"/>
      <c r="AV89" s="57"/>
      <c r="AW89" s="57"/>
      <c r="AX89" s="57"/>
      <c r="AY89" s="57"/>
      <c r="AZ89" s="57"/>
      <c r="BA89" s="57"/>
      <c r="BB89" s="57"/>
      <c r="BC89" s="57"/>
      <c r="BD89" s="57"/>
      <c r="BE89" s="57"/>
      <c r="BF89" s="57"/>
      <c r="BG89" s="57"/>
      <c r="BH89" s="57"/>
      <c r="BI89" s="57"/>
    </row>
    <row r="90" spans="16:61" s="1" customFormat="1" x14ac:dyDescent="0.25">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57"/>
      <c r="AU90" s="57"/>
      <c r="AV90" s="57"/>
      <c r="AW90" s="57"/>
      <c r="AX90" s="57"/>
      <c r="AY90" s="57"/>
      <c r="AZ90" s="57"/>
      <c r="BA90" s="57"/>
      <c r="BB90" s="57"/>
      <c r="BC90" s="57"/>
      <c r="BD90" s="57"/>
      <c r="BE90" s="57"/>
      <c r="BF90" s="57"/>
      <c r="BG90" s="57"/>
      <c r="BH90" s="57"/>
      <c r="BI90" s="57"/>
    </row>
    <row r="91" spans="16:61" s="1" customFormat="1" x14ac:dyDescent="0.25">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7"/>
      <c r="AT91" s="57"/>
      <c r="AU91" s="57"/>
      <c r="AV91" s="57"/>
      <c r="AW91" s="57"/>
      <c r="AX91" s="57"/>
      <c r="AY91" s="57"/>
      <c r="AZ91" s="57"/>
      <c r="BA91" s="57"/>
      <c r="BB91" s="57"/>
      <c r="BC91" s="57"/>
      <c r="BD91" s="57"/>
      <c r="BE91" s="57"/>
      <c r="BF91" s="57"/>
      <c r="BG91" s="57"/>
      <c r="BH91" s="57"/>
      <c r="BI91" s="57"/>
    </row>
    <row r="92" spans="16:61" s="1" customFormat="1" x14ac:dyDescent="0.25">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7"/>
      <c r="AT92" s="57"/>
      <c r="AU92" s="57"/>
      <c r="AV92" s="57"/>
      <c r="AW92" s="57"/>
      <c r="AX92" s="57"/>
      <c r="AY92" s="57"/>
      <c r="AZ92" s="57"/>
      <c r="BA92" s="57"/>
      <c r="BB92" s="57"/>
      <c r="BC92" s="57"/>
      <c r="BD92" s="57"/>
      <c r="BE92" s="57"/>
      <c r="BF92" s="57"/>
      <c r="BG92" s="57"/>
      <c r="BH92" s="57"/>
      <c r="BI92" s="57"/>
    </row>
    <row r="93" spans="16:61" s="1" customFormat="1" x14ac:dyDescent="0.25">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7"/>
      <c r="AQ93" s="57"/>
      <c r="AR93" s="57"/>
      <c r="AS93" s="57"/>
      <c r="AT93" s="57"/>
      <c r="AU93" s="57"/>
      <c r="AV93" s="57"/>
      <c r="AW93" s="57"/>
      <c r="AX93" s="57"/>
      <c r="AY93" s="57"/>
      <c r="AZ93" s="57"/>
      <c r="BA93" s="57"/>
      <c r="BB93" s="57"/>
      <c r="BC93" s="57"/>
      <c r="BD93" s="57"/>
      <c r="BE93" s="57"/>
      <c r="BF93" s="57"/>
      <c r="BG93" s="57"/>
      <c r="BH93" s="57"/>
      <c r="BI93" s="57"/>
    </row>
    <row r="94" spans="16:61" s="1" customFormat="1" x14ac:dyDescent="0.25">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7"/>
      <c r="AQ94" s="57"/>
      <c r="AR94" s="57"/>
      <c r="AS94" s="57"/>
      <c r="AT94" s="57"/>
      <c r="AU94" s="57"/>
      <c r="AV94" s="57"/>
      <c r="AW94" s="57"/>
      <c r="AX94" s="57"/>
      <c r="AY94" s="57"/>
      <c r="AZ94" s="57"/>
      <c r="BA94" s="57"/>
      <c r="BB94" s="57"/>
      <c r="BC94" s="57"/>
      <c r="BD94" s="57"/>
      <c r="BE94" s="57"/>
      <c r="BF94" s="57"/>
      <c r="BG94" s="57"/>
      <c r="BH94" s="57"/>
      <c r="BI94" s="57"/>
    </row>
    <row r="95" spans="16:61" s="1" customFormat="1" x14ac:dyDescent="0.25">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7"/>
      <c r="AQ95" s="57"/>
      <c r="AR95" s="57"/>
      <c r="AS95" s="57"/>
      <c r="AT95" s="57"/>
      <c r="AU95" s="57"/>
      <c r="AV95" s="57"/>
      <c r="AW95" s="57"/>
      <c r="AX95" s="57"/>
      <c r="AY95" s="57"/>
      <c r="AZ95" s="57"/>
      <c r="BA95" s="57"/>
      <c r="BB95" s="57"/>
      <c r="BC95" s="57"/>
      <c r="BD95" s="57"/>
      <c r="BE95" s="57"/>
      <c r="BF95" s="57"/>
      <c r="BG95" s="57"/>
      <c r="BH95" s="57"/>
      <c r="BI95" s="57"/>
    </row>
    <row r="96" spans="16:61" s="1" customFormat="1" x14ac:dyDescent="0.25">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57"/>
      <c r="AT96" s="57"/>
      <c r="AU96" s="57"/>
      <c r="AV96" s="57"/>
      <c r="AW96" s="57"/>
      <c r="AX96" s="57"/>
      <c r="AY96" s="57"/>
      <c r="AZ96" s="57"/>
      <c r="BA96" s="57"/>
      <c r="BB96" s="57"/>
      <c r="BC96" s="57"/>
      <c r="BD96" s="57"/>
      <c r="BE96" s="57"/>
      <c r="BF96" s="57"/>
      <c r="BG96" s="57"/>
      <c r="BH96" s="57"/>
      <c r="BI96" s="57"/>
    </row>
    <row r="97" spans="16:61" s="1" customFormat="1" x14ac:dyDescent="0.25">
      <c r="P97" s="57"/>
      <c r="Q97" s="57"/>
      <c r="R97" s="57"/>
      <c r="S97" s="57"/>
      <c r="T97" s="57"/>
      <c r="U97" s="57"/>
      <c r="V97" s="57"/>
      <c r="W97" s="57"/>
      <c r="X97" s="57"/>
      <c r="Y97" s="57"/>
      <c r="Z97" s="57"/>
      <c r="AA97" s="57"/>
      <c r="AB97" s="57"/>
      <c r="AC97" s="57"/>
      <c r="AD97" s="57"/>
      <c r="AE97" s="57"/>
      <c r="AF97" s="57"/>
      <c r="AG97" s="57"/>
      <c r="AH97" s="57"/>
      <c r="AI97" s="57"/>
      <c r="AJ97" s="57"/>
      <c r="AK97" s="57"/>
      <c r="AL97" s="57"/>
      <c r="AM97" s="57"/>
      <c r="AN97" s="57"/>
      <c r="AO97" s="57"/>
      <c r="AP97" s="57"/>
      <c r="AQ97" s="57"/>
      <c r="AR97" s="57"/>
      <c r="AS97" s="57"/>
      <c r="AT97" s="57"/>
      <c r="AU97" s="57"/>
      <c r="AV97" s="57"/>
      <c r="AW97" s="57"/>
      <c r="AX97" s="57"/>
      <c r="AY97" s="57"/>
      <c r="AZ97" s="57"/>
      <c r="BA97" s="57"/>
      <c r="BB97" s="57"/>
      <c r="BC97" s="57"/>
      <c r="BD97" s="57"/>
      <c r="BE97" s="57"/>
      <c r="BF97" s="57"/>
      <c r="BG97" s="57"/>
      <c r="BH97" s="57"/>
      <c r="BI97" s="57"/>
    </row>
    <row r="98" spans="16:61" s="1" customFormat="1" x14ac:dyDescent="0.25">
      <c r="P98" s="57"/>
      <c r="Q98" s="57"/>
      <c r="R98" s="57"/>
      <c r="S98" s="57"/>
      <c r="T98" s="57"/>
      <c r="U98" s="57"/>
      <c r="V98" s="57"/>
      <c r="W98" s="57"/>
      <c r="X98" s="57"/>
      <c r="Y98" s="57"/>
      <c r="Z98" s="57"/>
      <c r="AA98" s="57"/>
      <c r="AB98" s="57"/>
      <c r="AC98" s="57"/>
      <c r="AD98" s="57"/>
      <c r="AE98" s="57"/>
      <c r="AF98" s="57"/>
      <c r="AG98" s="57"/>
      <c r="AH98" s="57"/>
      <c r="AI98" s="57"/>
      <c r="AJ98" s="57"/>
      <c r="AK98" s="57"/>
      <c r="AL98" s="57"/>
      <c r="AM98" s="57"/>
      <c r="AN98" s="57"/>
      <c r="AO98" s="57"/>
      <c r="AP98" s="57"/>
      <c r="AQ98" s="57"/>
      <c r="AR98" s="57"/>
      <c r="AS98" s="57"/>
      <c r="AT98" s="57"/>
      <c r="AU98" s="57"/>
      <c r="AV98" s="57"/>
      <c r="AW98" s="57"/>
      <c r="AX98" s="57"/>
      <c r="AY98" s="57"/>
      <c r="AZ98" s="57"/>
      <c r="BA98" s="57"/>
      <c r="BB98" s="57"/>
      <c r="BC98" s="57"/>
      <c r="BD98" s="57"/>
      <c r="BE98" s="57"/>
      <c r="BF98" s="57"/>
      <c r="BG98" s="57"/>
      <c r="BH98" s="57"/>
      <c r="BI98" s="57"/>
    </row>
    <row r="99" spans="16:61" s="1" customFormat="1" x14ac:dyDescent="0.25">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7"/>
      <c r="BG99" s="57"/>
      <c r="BH99" s="57"/>
      <c r="BI99" s="57"/>
    </row>
    <row r="100" spans="16:61" s="1" customFormat="1" x14ac:dyDescent="0.25">
      <c r="P100" s="57"/>
      <c r="Q100" s="57"/>
      <c r="R100" s="57"/>
      <c r="S100" s="57"/>
      <c r="T100" s="57"/>
      <c r="U100" s="57"/>
      <c r="V100" s="57"/>
      <c r="W100" s="57"/>
      <c r="X100" s="57"/>
      <c r="Y100" s="57"/>
      <c r="Z100" s="57"/>
      <c r="AA100" s="57"/>
      <c r="AB100" s="57"/>
      <c r="AC100" s="57"/>
      <c r="AD100" s="57"/>
      <c r="AE100" s="57"/>
      <c r="AF100" s="57"/>
      <c r="AG100" s="57"/>
      <c r="AH100" s="57"/>
      <c r="AI100" s="57"/>
      <c r="AJ100" s="57"/>
      <c r="AK100" s="57"/>
      <c r="AL100" s="57"/>
      <c r="AM100" s="57"/>
      <c r="AN100" s="57"/>
      <c r="AO100" s="57"/>
      <c r="AP100" s="57"/>
      <c r="AQ100" s="57"/>
      <c r="AR100" s="57"/>
      <c r="AS100" s="57"/>
      <c r="AT100" s="57"/>
      <c r="AU100" s="57"/>
      <c r="AV100" s="57"/>
      <c r="AW100" s="57"/>
      <c r="AX100" s="57"/>
      <c r="AY100" s="57"/>
      <c r="AZ100" s="57"/>
      <c r="BA100" s="57"/>
      <c r="BB100" s="57"/>
      <c r="BC100" s="57"/>
      <c r="BD100" s="57"/>
      <c r="BE100" s="57"/>
      <c r="BF100" s="57"/>
      <c r="BG100" s="57"/>
      <c r="BH100" s="57"/>
      <c r="BI100" s="57"/>
    </row>
    <row r="101" spans="16:61" s="1" customFormat="1" x14ac:dyDescent="0.25">
      <c r="P101" s="57"/>
      <c r="Q101" s="57"/>
      <c r="R101" s="57"/>
      <c r="S101" s="57"/>
      <c r="T101" s="57"/>
      <c r="U101" s="57"/>
      <c r="V101" s="57"/>
      <c r="W101" s="57"/>
      <c r="X101" s="57"/>
      <c r="Y101" s="57"/>
      <c r="Z101" s="57"/>
      <c r="AA101" s="57"/>
      <c r="AB101" s="57"/>
      <c r="AC101" s="57"/>
      <c r="AD101" s="57"/>
      <c r="AE101" s="57"/>
      <c r="AF101" s="57"/>
      <c r="AG101" s="57"/>
      <c r="AH101" s="57"/>
      <c r="AI101" s="57"/>
      <c r="AJ101" s="57"/>
      <c r="AK101" s="57"/>
      <c r="AL101" s="57"/>
      <c r="AM101" s="57"/>
      <c r="AN101" s="57"/>
      <c r="AO101" s="57"/>
      <c r="AP101" s="57"/>
      <c r="AQ101" s="57"/>
      <c r="AR101" s="57"/>
      <c r="AS101" s="57"/>
      <c r="AT101" s="57"/>
      <c r="AU101" s="57"/>
      <c r="AV101" s="57"/>
      <c r="AW101" s="57"/>
      <c r="AX101" s="57"/>
      <c r="AY101" s="57"/>
      <c r="AZ101" s="57"/>
      <c r="BA101" s="57"/>
      <c r="BB101" s="57"/>
      <c r="BC101" s="57"/>
      <c r="BD101" s="57"/>
      <c r="BE101" s="57"/>
      <c r="BF101" s="57"/>
      <c r="BG101" s="57"/>
      <c r="BH101" s="57"/>
      <c r="BI101" s="57"/>
    </row>
    <row r="102" spans="16:61" s="1" customFormat="1" x14ac:dyDescent="0.25">
      <c r="P102" s="57"/>
      <c r="Q102" s="57"/>
      <c r="R102" s="57"/>
      <c r="S102" s="57"/>
      <c r="T102" s="57"/>
      <c r="U102" s="57"/>
      <c r="V102" s="57"/>
      <c r="W102" s="57"/>
      <c r="X102" s="57"/>
      <c r="Y102" s="57"/>
      <c r="Z102" s="57"/>
      <c r="AA102" s="57"/>
      <c r="AB102" s="57"/>
      <c r="AC102" s="57"/>
      <c r="AD102" s="57"/>
      <c r="AE102" s="57"/>
      <c r="AF102" s="57"/>
      <c r="AG102" s="57"/>
      <c r="AH102" s="57"/>
      <c r="AI102" s="57"/>
      <c r="AJ102" s="57"/>
      <c r="AK102" s="57"/>
      <c r="AL102" s="57"/>
      <c r="AM102" s="57"/>
      <c r="AN102" s="57"/>
      <c r="AO102" s="57"/>
      <c r="AP102" s="57"/>
      <c r="AQ102" s="57"/>
      <c r="AR102" s="57"/>
      <c r="AS102" s="57"/>
      <c r="AT102" s="57"/>
      <c r="AU102" s="57"/>
      <c r="AV102" s="57"/>
      <c r="AW102" s="57"/>
      <c r="AX102" s="57"/>
      <c r="AY102" s="57"/>
      <c r="AZ102" s="57"/>
      <c r="BA102" s="57"/>
      <c r="BB102" s="57"/>
      <c r="BC102" s="57"/>
      <c r="BD102" s="57"/>
      <c r="BE102" s="57"/>
      <c r="BF102" s="57"/>
      <c r="BG102" s="57"/>
      <c r="BH102" s="57"/>
      <c r="BI102" s="57"/>
    </row>
    <row r="103" spans="16:61" s="1" customFormat="1" x14ac:dyDescent="0.25">
      <c r="P103" s="57"/>
      <c r="Q103" s="57"/>
      <c r="R103" s="57"/>
      <c r="S103" s="57"/>
      <c r="T103" s="57"/>
      <c r="U103" s="57"/>
      <c r="V103" s="57"/>
      <c r="W103" s="57"/>
      <c r="X103" s="57"/>
      <c r="Y103" s="57"/>
      <c r="Z103" s="57"/>
      <c r="AA103" s="57"/>
      <c r="AB103" s="57"/>
      <c r="AC103" s="57"/>
      <c r="AD103" s="57"/>
      <c r="AE103" s="57"/>
      <c r="AF103" s="57"/>
      <c r="AG103" s="57"/>
      <c r="AH103" s="57"/>
      <c r="AI103" s="57"/>
      <c r="AJ103" s="57"/>
      <c r="AK103" s="57"/>
      <c r="AL103" s="57"/>
      <c r="AM103" s="57"/>
      <c r="AN103" s="57"/>
      <c r="AO103" s="57"/>
      <c r="AP103" s="57"/>
      <c r="AQ103" s="57"/>
      <c r="AR103" s="57"/>
      <c r="AS103" s="57"/>
      <c r="AT103" s="57"/>
      <c r="AU103" s="57"/>
      <c r="AV103" s="57"/>
      <c r="AW103" s="57"/>
      <c r="AX103" s="57"/>
      <c r="AY103" s="57"/>
      <c r="AZ103" s="57"/>
      <c r="BA103" s="57"/>
      <c r="BB103" s="57"/>
      <c r="BC103" s="57"/>
      <c r="BD103" s="57"/>
      <c r="BE103" s="57"/>
      <c r="BF103" s="57"/>
      <c r="BG103" s="57"/>
      <c r="BH103" s="57"/>
      <c r="BI103" s="57"/>
    </row>
    <row r="104" spans="16:61" s="1" customFormat="1" x14ac:dyDescent="0.25">
      <c r="P104" s="57"/>
      <c r="Q104" s="57"/>
      <c r="R104" s="57"/>
      <c r="S104" s="57"/>
      <c r="T104" s="57"/>
      <c r="U104" s="57"/>
      <c r="V104" s="57"/>
      <c r="W104" s="57"/>
      <c r="X104" s="57"/>
      <c r="Y104" s="57"/>
      <c r="Z104" s="57"/>
      <c r="AA104" s="57"/>
      <c r="AB104" s="57"/>
      <c r="AC104" s="57"/>
      <c r="AD104" s="57"/>
      <c r="AE104" s="57"/>
      <c r="AF104" s="57"/>
      <c r="AG104" s="57"/>
      <c r="AH104" s="57"/>
      <c r="AI104" s="57"/>
      <c r="AJ104" s="57"/>
      <c r="AK104" s="57"/>
      <c r="AL104" s="57"/>
      <c r="AM104" s="57"/>
      <c r="AN104" s="57"/>
      <c r="AO104" s="57"/>
      <c r="AP104" s="57"/>
      <c r="AQ104" s="57"/>
      <c r="AR104" s="57"/>
      <c r="AS104" s="57"/>
      <c r="AT104" s="57"/>
      <c r="AU104" s="57"/>
      <c r="AV104" s="57"/>
      <c r="AW104" s="57"/>
      <c r="AX104" s="57"/>
      <c r="AY104" s="57"/>
      <c r="AZ104" s="57"/>
      <c r="BA104" s="57"/>
      <c r="BB104" s="57"/>
      <c r="BC104" s="57"/>
      <c r="BD104" s="57"/>
      <c r="BE104" s="57"/>
      <c r="BF104" s="57"/>
      <c r="BG104" s="57"/>
      <c r="BH104" s="57"/>
      <c r="BI104" s="57"/>
    </row>
    <row r="105" spans="16:61" s="1" customFormat="1" x14ac:dyDescent="0.25">
      <c r="P105" s="57"/>
      <c r="Q105" s="57"/>
      <c r="R105" s="57"/>
      <c r="S105" s="57"/>
      <c r="T105" s="57"/>
      <c r="U105" s="57"/>
      <c r="V105" s="57"/>
      <c r="W105" s="57"/>
      <c r="X105" s="57"/>
      <c r="Y105" s="57"/>
      <c r="Z105" s="57"/>
      <c r="AA105" s="57"/>
      <c r="AB105" s="57"/>
      <c r="AC105" s="57"/>
      <c r="AD105" s="57"/>
      <c r="AE105" s="57"/>
      <c r="AF105" s="57"/>
      <c r="AG105" s="57"/>
      <c r="AH105" s="57"/>
      <c r="AI105" s="57"/>
      <c r="AJ105" s="57"/>
      <c r="AK105" s="57"/>
      <c r="AL105" s="57"/>
      <c r="AM105" s="57"/>
      <c r="AN105" s="57"/>
      <c r="AO105" s="57"/>
      <c r="AP105" s="57"/>
      <c r="AQ105" s="57"/>
      <c r="AR105" s="57"/>
      <c r="AS105" s="57"/>
      <c r="AT105" s="57"/>
      <c r="AU105" s="57"/>
      <c r="AV105" s="57"/>
      <c r="AW105" s="57"/>
      <c r="AX105" s="57"/>
      <c r="AY105" s="57"/>
      <c r="AZ105" s="57"/>
      <c r="BA105" s="57"/>
      <c r="BB105" s="57"/>
      <c r="BC105" s="57"/>
      <c r="BD105" s="57"/>
      <c r="BE105" s="57"/>
      <c r="BF105" s="57"/>
      <c r="BG105" s="57"/>
      <c r="BH105" s="57"/>
      <c r="BI105" s="57"/>
    </row>
    <row r="106" spans="16:61" s="1" customFormat="1" x14ac:dyDescent="0.25">
      <c r="P106" s="57"/>
      <c r="Q106" s="57"/>
      <c r="R106" s="57"/>
      <c r="S106" s="57"/>
      <c r="T106" s="57"/>
      <c r="U106" s="57"/>
      <c r="V106" s="57"/>
      <c r="W106" s="57"/>
      <c r="X106" s="57"/>
      <c r="Y106" s="57"/>
      <c r="Z106" s="57"/>
      <c r="AA106" s="57"/>
      <c r="AB106" s="57"/>
      <c r="AC106" s="57"/>
      <c r="AD106" s="57"/>
      <c r="AE106" s="57"/>
      <c r="AF106" s="57"/>
      <c r="AG106" s="57"/>
      <c r="AH106" s="57"/>
      <c r="AI106" s="57"/>
      <c r="AJ106" s="57"/>
      <c r="AK106" s="57"/>
      <c r="AL106" s="57"/>
      <c r="AM106" s="57"/>
      <c r="AN106" s="57"/>
      <c r="AO106" s="57"/>
      <c r="AP106" s="57"/>
      <c r="AQ106" s="57"/>
      <c r="AR106" s="57"/>
      <c r="AS106" s="57"/>
      <c r="AT106" s="57"/>
      <c r="AU106" s="57"/>
      <c r="AV106" s="57"/>
      <c r="AW106" s="57"/>
      <c r="AX106" s="57"/>
      <c r="AY106" s="57"/>
      <c r="AZ106" s="57"/>
      <c r="BA106" s="57"/>
      <c r="BB106" s="57"/>
      <c r="BC106" s="57"/>
      <c r="BD106" s="57"/>
      <c r="BE106" s="57"/>
      <c r="BF106" s="57"/>
      <c r="BG106" s="57"/>
      <c r="BH106" s="57"/>
      <c r="BI106" s="57"/>
    </row>
    <row r="107" spans="16:61" s="1" customFormat="1" x14ac:dyDescent="0.25">
      <c r="P107" s="57"/>
      <c r="Q107" s="57"/>
      <c r="R107" s="57"/>
      <c r="S107" s="57"/>
      <c r="T107" s="57"/>
      <c r="U107" s="57"/>
      <c r="V107" s="57"/>
      <c r="W107" s="57"/>
      <c r="X107" s="57"/>
      <c r="Y107" s="57"/>
      <c r="Z107" s="57"/>
      <c r="AA107" s="57"/>
      <c r="AB107" s="57"/>
      <c r="AC107" s="57"/>
      <c r="AD107" s="57"/>
      <c r="AE107" s="57"/>
      <c r="AF107" s="57"/>
      <c r="AG107" s="57"/>
      <c r="AH107" s="57"/>
      <c r="AI107" s="57"/>
      <c r="AJ107" s="57"/>
      <c r="AK107" s="57"/>
      <c r="AL107" s="57"/>
      <c r="AM107" s="57"/>
      <c r="AN107" s="57"/>
      <c r="AO107" s="57"/>
      <c r="AP107" s="57"/>
      <c r="AQ107" s="57"/>
      <c r="AR107" s="57"/>
      <c r="AS107" s="57"/>
      <c r="AT107" s="57"/>
      <c r="AU107" s="57"/>
      <c r="AV107" s="57"/>
      <c r="AW107" s="57"/>
      <c r="AX107" s="57"/>
      <c r="AY107" s="57"/>
      <c r="AZ107" s="57"/>
      <c r="BA107" s="57"/>
      <c r="BB107" s="57"/>
      <c r="BC107" s="57"/>
      <c r="BD107" s="57"/>
      <c r="BE107" s="57"/>
      <c r="BF107" s="57"/>
      <c r="BG107" s="57"/>
      <c r="BH107" s="57"/>
      <c r="BI107" s="57"/>
    </row>
    <row r="108" spans="16:61" s="1" customFormat="1" x14ac:dyDescent="0.25">
      <c r="P108" s="57"/>
      <c r="Q108" s="57"/>
      <c r="R108" s="57"/>
      <c r="S108" s="57"/>
      <c r="T108" s="57"/>
      <c r="U108" s="57"/>
      <c r="V108" s="57"/>
      <c r="W108" s="57"/>
      <c r="X108" s="57"/>
      <c r="Y108" s="57"/>
      <c r="Z108" s="57"/>
      <c r="AA108" s="57"/>
      <c r="AB108" s="57"/>
      <c r="AC108" s="57"/>
      <c r="AD108" s="57"/>
      <c r="AE108" s="57"/>
      <c r="AF108" s="57"/>
      <c r="AG108" s="57"/>
      <c r="AH108" s="57"/>
      <c r="AI108" s="57"/>
      <c r="AJ108" s="57"/>
      <c r="AK108" s="57"/>
      <c r="AL108" s="57"/>
      <c r="AM108" s="57"/>
      <c r="AN108" s="57"/>
      <c r="AO108" s="57"/>
      <c r="AP108" s="57"/>
      <c r="AQ108" s="57"/>
      <c r="AR108" s="57"/>
      <c r="AS108" s="57"/>
      <c r="AT108" s="57"/>
      <c r="AU108" s="57"/>
      <c r="AV108" s="57"/>
      <c r="AW108" s="57"/>
      <c r="AX108" s="57"/>
      <c r="AY108" s="57"/>
      <c r="AZ108" s="57"/>
      <c r="BA108" s="57"/>
      <c r="BB108" s="57"/>
      <c r="BC108" s="57"/>
      <c r="BD108" s="57"/>
      <c r="BE108" s="57"/>
      <c r="BF108" s="57"/>
      <c r="BG108" s="57"/>
      <c r="BH108" s="57"/>
      <c r="BI108" s="57"/>
    </row>
    <row r="109" spans="16:61" s="1" customFormat="1" x14ac:dyDescent="0.25">
      <c r="P109" s="57"/>
      <c r="Q109" s="57"/>
      <c r="R109" s="57"/>
      <c r="S109" s="57"/>
      <c r="T109" s="57"/>
      <c r="U109" s="57"/>
      <c r="V109" s="57"/>
      <c r="W109" s="57"/>
      <c r="X109" s="57"/>
      <c r="Y109" s="57"/>
      <c r="Z109" s="57"/>
      <c r="AA109" s="57"/>
      <c r="AB109" s="57"/>
      <c r="AC109" s="57"/>
      <c r="AD109" s="57"/>
      <c r="AE109" s="57"/>
      <c r="AF109" s="57"/>
      <c r="AG109" s="57"/>
      <c r="AH109" s="57"/>
      <c r="AI109" s="57"/>
      <c r="AJ109" s="57"/>
      <c r="AK109" s="57"/>
      <c r="AL109" s="57"/>
      <c r="AM109" s="57"/>
      <c r="AN109" s="57"/>
      <c r="AO109" s="57"/>
      <c r="AP109" s="57"/>
      <c r="AQ109" s="57"/>
      <c r="AR109" s="57"/>
      <c r="AS109" s="57"/>
      <c r="AT109" s="57"/>
      <c r="AU109" s="57"/>
      <c r="AV109" s="57"/>
      <c r="AW109" s="57"/>
      <c r="AX109" s="57"/>
      <c r="AY109" s="57"/>
      <c r="AZ109" s="57"/>
      <c r="BA109" s="57"/>
      <c r="BB109" s="57"/>
      <c r="BC109" s="57"/>
      <c r="BD109" s="57"/>
      <c r="BE109" s="57"/>
      <c r="BF109" s="57"/>
      <c r="BG109" s="57"/>
      <c r="BH109" s="57"/>
      <c r="BI109" s="57"/>
    </row>
    <row r="110" spans="16:61" s="1" customFormat="1" x14ac:dyDescent="0.25">
      <c r="P110" s="57"/>
      <c r="Q110" s="57"/>
      <c r="R110" s="57"/>
      <c r="S110" s="57"/>
      <c r="T110" s="57"/>
      <c r="U110" s="57"/>
      <c r="V110" s="57"/>
      <c r="W110" s="57"/>
      <c r="X110" s="57"/>
      <c r="Y110" s="57"/>
      <c r="Z110" s="57"/>
      <c r="AA110" s="57"/>
      <c r="AB110" s="57"/>
      <c r="AC110" s="57"/>
      <c r="AD110" s="57"/>
      <c r="AE110" s="57"/>
      <c r="AF110" s="57"/>
      <c r="AG110" s="57"/>
      <c r="AH110" s="57"/>
      <c r="AI110" s="57"/>
      <c r="AJ110" s="57"/>
      <c r="AK110" s="57"/>
      <c r="AL110" s="57"/>
      <c r="AM110" s="57"/>
      <c r="AN110" s="57"/>
      <c r="AO110" s="57"/>
      <c r="AP110" s="57"/>
      <c r="AQ110" s="57"/>
      <c r="AR110" s="57"/>
      <c r="AS110" s="57"/>
      <c r="AT110" s="57"/>
      <c r="AU110" s="57"/>
      <c r="AV110" s="57"/>
      <c r="AW110" s="57"/>
      <c r="AX110" s="57"/>
      <c r="AY110" s="57"/>
      <c r="AZ110" s="57"/>
      <c r="BA110" s="57"/>
      <c r="BB110" s="57"/>
      <c r="BC110" s="57"/>
      <c r="BD110" s="57"/>
      <c r="BE110" s="57"/>
      <c r="BF110" s="57"/>
      <c r="BG110" s="57"/>
      <c r="BH110" s="57"/>
      <c r="BI110" s="57"/>
    </row>
    <row r="111" spans="16:61" s="1" customFormat="1" x14ac:dyDescent="0.25">
      <c r="P111" s="57"/>
      <c r="Q111" s="57"/>
      <c r="R111" s="57"/>
      <c r="S111" s="57"/>
      <c r="T111" s="57"/>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row>
    <row r="112" spans="16:61" s="1" customFormat="1" x14ac:dyDescent="0.25">
      <c r="P112" s="57"/>
      <c r="Q112" s="57"/>
      <c r="R112" s="57"/>
      <c r="S112" s="57"/>
      <c r="T112" s="57"/>
      <c r="U112" s="57"/>
      <c r="V112" s="57"/>
      <c r="W112" s="57"/>
      <c r="X112" s="57"/>
      <c r="Y112" s="57"/>
      <c r="Z112" s="57"/>
      <c r="AA112" s="57"/>
      <c r="AB112" s="57"/>
      <c r="AC112" s="57"/>
      <c r="AD112" s="57"/>
      <c r="AE112" s="57"/>
      <c r="AF112" s="57"/>
      <c r="AG112" s="57"/>
      <c r="AH112" s="57"/>
      <c r="AI112" s="57"/>
      <c r="AJ112" s="57"/>
      <c r="AK112" s="57"/>
      <c r="AL112" s="57"/>
      <c r="AM112" s="57"/>
      <c r="AN112" s="57"/>
      <c r="AO112" s="57"/>
      <c r="AP112" s="57"/>
      <c r="AQ112" s="57"/>
      <c r="AR112" s="57"/>
      <c r="AS112" s="57"/>
      <c r="AT112" s="57"/>
      <c r="AU112" s="57"/>
      <c r="AV112" s="57"/>
      <c r="AW112" s="57"/>
      <c r="AX112" s="57"/>
      <c r="AY112" s="57"/>
      <c r="AZ112" s="57"/>
      <c r="BA112" s="57"/>
      <c r="BB112" s="57"/>
      <c r="BC112" s="57"/>
      <c r="BD112" s="57"/>
      <c r="BE112" s="57"/>
      <c r="BF112" s="57"/>
      <c r="BG112" s="57"/>
      <c r="BH112" s="57"/>
      <c r="BI112" s="57"/>
    </row>
    <row r="113" spans="16:61" s="1" customFormat="1" x14ac:dyDescent="0.25">
      <c r="P113" s="57"/>
      <c r="Q113" s="57"/>
      <c r="R113" s="57"/>
      <c r="S113" s="57"/>
      <c r="T113" s="57"/>
      <c r="U113" s="57"/>
      <c r="V113" s="57"/>
      <c r="W113" s="57"/>
      <c r="X113" s="57"/>
      <c r="Y113" s="57"/>
      <c r="Z113" s="57"/>
      <c r="AA113" s="57"/>
      <c r="AB113" s="57"/>
      <c r="AC113" s="57"/>
      <c r="AD113" s="57"/>
      <c r="AE113" s="57"/>
      <c r="AF113" s="57"/>
      <c r="AG113" s="57"/>
      <c r="AH113" s="57"/>
      <c r="AI113" s="57"/>
      <c r="AJ113" s="57"/>
      <c r="AK113" s="57"/>
      <c r="AL113" s="57"/>
      <c r="AM113" s="57"/>
      <c r="AN113" s="57"/>
      <c r="AO113" s="57"/>
      <c r="AP113" s="57"/>
      <c r="AQ113" s="57"/>
      <c r="AR113" s="57"/>
      <c r="AS113" s="57"/>
      <c r="AT113" s="57"/>
      <c r="AU113" s="57"/>
      <c r="AV113" s="57"/>
      <c r="AW113" s="57"/>
      <c r="AX113" s="57"/>
      <c r="AY113" s="57"/>
      <c r="AZ113" s="57"/>
      <c r="BA113" s="57"/>
      <c r="BB113" s="57"/>
      <c r="BC113" s="57"/>
      <c r="BD113" s="57"/>
      <c r="BE113" s="57"/>
      <c r="BF113" s="57"/>
      <c r="BG113" s="57"/>
      <c r="BH113" s="57"/>
      <c r="BI113" s="57"/>
    </row>
    <row r="114" spans="16:61" s="1" customFormat="1" x14ac:dyDescent="0.25">
      <c r="P114" s="57"/>
      <c r="Q114" s="57"/>
      <c r="R114" s="57"/>
      <c r="S114" s="57"/>
      <c r="T114" s="57"/>
      <c r="U114" s="57"/>
      <c r="V114" s="57"/>
      <c r="W114" s="57"/>
      <c r="X114" s="57"/>
      <c r="Y114" s="57"/>
      <c r="Z114" s="57"/>
      <c r="AA114" s="57"/>
      <c r="AB114" s="57"/>
      <c r="AC114" s="57"/>
      <c r="AD114" s="57"/>
      <c r="AE114" s="57"/>
      <c r="AF114" s="57"/>
      <c r="AG114" s="57"/>
      <c r="AH114" s="57"/>
      <c r="AI114" s="57"/>
      <c r="AJ114" s="57"/>
      <c r="AK114" s="57"/>
      <c r="AL114" s="57"/>
      <c r="AM114" s="57"/>
      <c r="AN114" s="57"/>
      <c r="AO114" s="57"/>
      <c r="AP114" s="57"/>
      <c r="AQ114" s="57"/>
      <c r="AR114" s="57"/>
      <c r="AS114" s="57"/>
      <c r="AT114" s="57"/>
      <c r="AU114" s="57"/>
      <c r="AV114" s="57"/>
      <c r="AW114" s="57"/>
      <c r="AX114" s="57"/>
      <c r="AY114" s="57"/>
      <c r="AZ114" s="57"/>
      <c r="BA114" s="57"/>
      <c r="BB114" s="57"/>
      <c r="BC114" s="57"/>
      <c r="BD114" s="57"/>
      <c r="BE114" s="57"/>
      <c r="BF114" s="57"/>
      <c r="BG114" s="57"/>
      <c r="BH114" s="57"/>
      <c r="BI114" s="57"/>
    </row>
    <row r="115" spans="16:61" s="1" customFormat="1" x14ac:dyDescent="0.25">
      <c r="P115" s="57"/>
      <c r="Q115" s="57"/>
      <c r="R115" s="57"/>
      <c r="S115" s="57"/>
      <c r="T115" s="57"/>
      <c r="U115" s="57"/>
      <c r="V115" s="57"/>
      <c r="W115" s="57"/>
      <c r="X115" s="57"/>
      <c r="Y115" s="57"/>
      <c r="Z115" s="57"/>
      <c r="AA115" s="57"/>
      <c r="AB115" s="57"/>
      <c r="AC115" s="57"/>
      <c r="AD115" s="57"/>
      <c r="AE115" s="57"/>
      <c r="AF115" s="57"/>
      <c r="AG115" s="57"/>
      <c r="AH115" s="57"/>
      <c r="AI115" s="57"/>
      <c r="AJ115" s="57"/>
      <c r="AK115" s="57"/>
      <c r="AL115" s="57"/>
      <c r="AM115" s="57"/>
      <c r="AN115" s="57"/>
      <c r="AO115" s="57"/>
      <c r="AP115" s="57"/>
      <c r="AQ115" s="57"/>
      <c r="AR115" s="57"/>
      <c r="AS115" s="57"/>
      <c r="AT115" s="57"/>
      <c r="AU115" s="57"/>
      <c r="AV115" s="57"/>
      <c r="AW115" s="57"/>
      <c r="AX115" s="57"/>
      <c r="AY115" s="57"/>
      <c r="AZ115" s="57"/>
      <c r="BA115" s="57"/>
      <c r="BB115" s="57"/>
      <c r="BC115" s="57"/>
      <c r="BD115" s="57"/>
      <c r="BE115" s="57"/>
      <c r="BF115" s="57"/>
      <c r="BG115" s="57"/>
      <c r="BH115" s="57"/>
      <c r="BI115" s="57"/>
    </row>
    <row r="116" spans="16:61" s="1" customFormat="1" x14ac:dyDescent="0.25">
      <c r="P116" s="57"/>
      <c r="Q116" s="57"/>
      <c r="R116" s="57"/>
      <c r="S116" s="57"/>
      <c r="T116" s="57"/>
      <c r="U116" s="57"/>
      <c r="V116" s="57"/>
      <c r="W116" s="57"/>
      <c r="X116" s="57"/>
      <c r="Y116" s="57"/>
      <c r="Z116" s="57"/>
      <c r="AA116" s="57"/>
      <c r="AB116" s="57"/>
      <c r="AC116" s="57"/>
      <c r="AD116" s="57"/>
      <c r="AE116" s="57"/>
      <c r="AF116" s="57"/>
      <c r="AG116" s="57"/>
      <c r="AH116" s="57"/>
      <c r="AI116" s="57"/>
      <c r="AJ116" s="57"/>
      <c r="AK116" s="57"/>
      <c r="AL116" s="57"/>
      <c r="AM116" s="57"/>
      <c r="AN116" s="57"/>
      <c r="AO116" s="57"/>
      <c r="AP116" s="57"/>
      <c r="AQ116" s="57"/>
      <c r="AR116" s="57"/>
      <c r="AS116" s="57"/>
      <c r="AT116" s="57"/>
      <c r="AU116" s="57"/>
      <c r="AV116" s="57"/>
      <c r="AW116" s="57"/>
      <c r="AX116" s="57"/>
      <c r="AY116" s="57"/>
      <c r="AZ116" s="57"/>
      <c r="BA116" s="57"/>
      <c r="BB116" s="57"/>
      <c r="BC116" s="57"/>
      <c r="BD116" s="57"/>
      <c r="BE116" s="57"/>
      <c r="BF116" s="57"/>
      <c r="BG116" s="57"/>
      <c r="BH116" s="57"/>
      <c r="BI116" s="57"/>
    </row>
    <row r="117" spans="16:61" s="1" customFormat="1" x14ac:dyDescent="0.25">
      <c r="P117" s="57"/>
      <c r="Q117" s="57"/>
      <c r="R117" s="57"/>
      <c r="S117" s="57"/>
      <c r="T117" s="57"/>
      <c r="U117" s="57"/>
      <c r="V117" s="57"/>
      <c r="W117" s="57"/>
      <c r="X117" s="57"/>
      <c r="Y117" s="57"/>
      <c r="Z117" s="57"/>
      <c r="AA117" s="57"/>
      <c r="AB117" s="57"/>
      <c r="AC117" s="57"/>
      <c r="AD117" s="57"/>
      <c r="AE117" s="57"/>
      <c r="AF117" s="57"/>
      <c r="AG117" s="57"/>
      <c r="AH117" s="57"/>
      <c r="AI117" s="57"/>
      <c r="AJ117" s="57"/>
      <c r="AK117" s="57"/>
      <c r="AL117" s="57"/>
      <c r="AM117" s="57"/>
      <c r="AN117" s="57"/>
      <c r="AO117" s="57"/>
      <c r="AP117" s="57"/>
      <c r="AQ117" s="57"/>
      <c r="AR117" s="57"/>
      <c r="AS117" s="57"/>
      <c r="AT117" s="57"/>
      <c r="AU117" s="57"/>
      <c r="AV117" s="57"/>
      <c r="AW117" s="57"/>
      <c r="AX117" s="57"/>
      <c r="AY117" s="57"/>
      <c r="AZ117" s="57"/>
      <c r="BA117" s="57"/>
      <c r="BB117" s="57"/>
      <c r="BC117" s="57"/>
      <c r="BD117" s="57"/>
      <c r="BE117" s="57"/>
      <c r="BF117" s="57"/>
      <c r="BG117" s="57"/>
      <c r="BH117" s="57"/>
      <c r="BI117" s="57"/>
    </row>
    <row r="118" spans="16:61" s="1" customFormat="1" x14ac:dyDescent="0.25">
      <c r="P118" s="57"/>
      <c r="Q118" s="57"/>
      <c r="R118" s="57"/>
      <c r="S118" s="57"/>
      <c r="T118" s="57"/>
      <c r="U118" s="57"/>
      <c r="V118" s="57"/>
      <c r="W118" s="57"/>
      <c r="X118" s="57"/>
      <c r="Y118" s="57"/>
      <c r="Z118" s="57"/>
      <c r="AA118" s="57"/>
      <c r="AB118" s="57"/>
      <c r="AC118" s="57"/>
      <c r="AD118" s="57"/>
      <c r="AE118" s="57"/>
      <c r="AF118" s="57"/>
      <c r="AG118" s="57"/>
      <c r="AH118" s="57"/>
      <c r="AI118" s="57"/>
      <c r="AJ118" s="57"/>
      <c r="AK118" s="57"/>
      <c r="AL118" s="57"/>
      <c r="AM118" s="57"/>
      <c r="AN118" s="57"/>
      <c r="AO118" s="57"/>
      <c r="AP118" s="57"/>
      <c r="AQ118" s="57"/>
      <c r="AR118" s="57"/>
      <c r="AS118" s="57"/>
      <c r="AT118" s="57"/>
      <c r="AU118" s="57"/>
      <c r="AV118" s="57"/>
      <c r="AW118" s="57"/>
      <c r="AX118" s="57"/>
      <c r="AY118" s="57"/>
      <c r="AZ118" s="57"/>
      <c r="BA118" s="57"/>
      <c r="BB118" s="57"/>
      <c r="BC118" s="57"/>
      <c r="BD118" s="57"/>
      <c r="BE118" s="57"/>
      <c r="BF118" s="57"/>
      <c r="BG118" s="57"/>
      <c r="BH118" s="57"/>
      <c r="BI118" s="57"/>
    </row>
    <row r="119" spans="16:61" s="1" customFormat="1" x14ac:dyDescent="0.25">
      <c r="P119" s="57"/>
      <c r="Q119" s="57"/>
      <c r="R119" s="57"/>
      <c r="S119" s="57"/>
      <c r="T119" s="57"/>
      <c r="U119" s="57"/>
      <c r="V119" s="57"/>
      <c r="W119" s="57"/>
      <c r="X119" s="57"/>
      <c r="Y119" s="57"/>
      <c r="Z119" s="57"/>
      <c r="AA119" s="57"/>
      <c r="AB119" s="57"/>
      <c r="AC119" s="57"/>
      <c r="AD119" s="57"/>
      <c r="AE119" s="57"/>
      <c r="AF119" s="57"/>
      <c r="AG119" s="57"/>
      <c r="AH119" s="57"/>
      <c r="AI119" s="57"/>
      <c r="AJ119" s="57"/>
      <c r="AK119" s="57"/>
      <c r="AL119" s="57"/>
      <c r="AM119" s="57"/>
      <c r="AN119" s="57"/>
      <c r="AO119" s="57"/>
      <c r="AP119" s="57"/>
      <c r="AQ119" s="57"/>
      <c r="AR119" s="57"/>
      <c r="AS119" s="57"/>
      <c r="AT119" s="57"/>
      <c r="AU119" s="57"/>
      <c r="AV119" s="57"/>
      <c r="AW119" s="57"/>
      <c r="AX119" s="57"/>
      <c r="AY119" s="57"/>
      <c r="AZ119" s="57"/>
      <c r="BA119" s="57"/>
      <c r="BB119" s="57"/>
      <c r="BC119" s="57"/>
      <c r="BD119" s="57"/>
      <c r="BE119" s="57"/>
      <c r="BF119" s="57"/>
      <c r="BG119" s="57"/>
      <c r="BH119" s="57"/>
      <c r="BI119" s="57"/>
    </row>
    <row r="120" spans="16:61" s="1" customFormat="1" x14ac:dyDescent="0.25">
      <c r="P120" s="57"/>
      <c r="Q120" s="57"/>
      <c r="R120" s="57"/>
      <c r="S120" s="57"/>
      <c r="T120" s="57"/>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c r="BI120" s="57"/>
    </row>
    <row r="121" spans="16:61" s="1" customFormat="1" x14ac:dyDescent="0.25">
      <c r="P121" s="57"/>
      <c r="Q121" s="57"/>
      <c r="R121" s="57"/>
      <c r="S121" s="57"/>
      <c r="T121" s="57"/>
      <c r="U121" s="57"/>
      <c r="V121" s="57"/>
      <c r="W121" s="57"/>
      <c r="X121" s="57"/>
      <c r="Y121" s="57"/>
      <c r="Z121" s="57"/>
      <c r="AA121" s="57"/>
      <c r="AB121" s="57"/>
      <c r="AC121" s="57"/>
      <c r="AD121" s="57"/>
      <c r="AE121" s="57"/>
      <c r="AF121" s="57"/>
      <c r="AG121" s="57"/>
      <c r="AH121" s="57"/>
      <c r="AI121" s="57"/>
      <c r="AJ121" s="57"/>
      <c r="AK121" s="57"/>
      <c r="AL121" s="57"/>
      <c r="AM121" s="57"/>
      <c r="AN121" s="57"/>
      <c r="AO121" s="57"/>
      <c r="AP121" s="57"/>
      <c r="AQ121" s="57"/>
      <c r="AR121" s="57"/>
      <c r="AS121" s="57"/>
      <c r="AT121" s="57"/>
      <c r="AU121" s="57"/>
      <c r="AV121" s="57"/>
      <c r="AW121" s="57"/>
      <c r="AX121" s="57"/>
      <c r="AY121" s="57"/>
      <c r="AZ121" s="57"/>
      <c r="BA121" s="57"/>
      <c r="BB121" s="57"/>
      <c r="BC121" s="57"/>
      <c r="BD121" s="57"/>
      <c r="BE121" s="57"/>
      <c r="BF121" s="57"/>
      <c r="BG121" s="57"/>
      <c r="BH121" s="57"/>
      <c r="BI121" s="57"/>
    </row>
    <row r="122" spans="16:61" s="1" customFormat="1" x14ac:dyDescent="0.25">
      <c r="P122" s="57"/>
      <c r="Q122" s="57"/>
      <c r="R122" s="57"/>
      <c r="S122" s="57"/>
      <c r="T122" s="57"/>
      <c r="U122" s="57"/>
      <c r="V122" s="57"/>
      <c r="W122" s="57"/>
      <c r="X122" s="57"/>
      <c r="Y122" s="57"/>
      <c r="Z122" s="57"/>
      <c r="AA122" s="57"/>
      <c r="AB122" s="57"/>
      <c r="AC122" s="57"/>
      <c r="AD122" s="57"/>
      <c r="AE122" s="57"/>
      <c r="AF122" s="57"/>
      <c r="AG122" s="57"/>
      <c r="AH122" s="57"/>
      <c r="AI122" s="57"/>
      <c r="AJ122" s="57"/>
      <c r="AK122" s="57"/>
      <c r="AL122" s="57"/>
      <c r="AM122" s="57"/>
      <c r="AN122" s="57"/>
      <c r="AO122" s="57"/>
      <c r="AP122" s="57"/>
      <c r="AQ122" s="57"/>
      <c r="AR122" s="57"/>
      <c r="AS122" s="57"/>
      <c r="AT122" s="57"/>
      <c r="AU122" s="57"/>
      <c r="AV122" s="57"/>
      <c r="AW122" s="57"/>
      <c r="AX122" s="57"/>
      <c r="AY122" s="57"/>
      <c r="AZ122" s="57"/>
      <c r="BA122" s="57"/>
      <c r="BB122" s="57"/>
      <c r="BC122" s="57"/>
      <c r="BD122" s="57"/>
      <c r="BE122" s="57"/>
      <c r="BF122" s="57"/>
      <c r="BG122" s="57"/>
      <c r="BH122" s="57"/>
      <c r="BI122" s="57"/>
    </row>
    <row r="123" spans="16:61" s="1" customFormat="1" x14ac:dyDescent="0.25">
      <c r="P123" s="57"/>
      <c r="Q123" s="57"/>
      <c r="R123" s="57"/>
      <c r="S123" s="57"/>
      <c r="T123" s="57"/>
      <c r="U123" s="57"/>
      <c r="V123" s="57"/>
      <c r="W123" s="57"/>
      <c r="X123" s="57"/>
      <c r="Y123" s="57"/>
      <c r="Z123" s="57"/>
      <c r="AA123" s="57"/>
      <c r="AB123" s="57"/>
      <c r="AC123" s="57"/>
      <c r="AD123" s="57"/>
      <c r="AE123" s="57"/>
      <c r="AF123" s="57"/>
      <c r="AG123" s="57"/>
      <c r="AH123" s="57"/>
      <c r="AI123" s="57"/>
      <c r="AJ123" s="57"/>
      <c r="AK123" s="57"/>
      <c r="AL123" s="57"/>
      <c r="AM123" s="57"/>
      <c r="AN123" s="57"/>
      <c r="AO123" s="57"/>
      <c r="AP123" s="57"/>
      <c r="AQ123" s="57"/>
      <c r="AR123" s="57"/>
      <c r="AS123" s="57"/>
      <c r="AT123" s="57"/>
      <c r="AU123" s="57"/>
      <c r="AV123" s="57"/>
      <c r="AW123" s="57"/>
      <c r="AX123" s="57"/>
      <c r="AY123" s="57"/>
      <c r="AZ123" s="57"/>
      <c r="BA123" s="57"/>
      <c r="BB123" s="57"/>
      <c r="BC123" s="57"/>
      <c r="BD123" s="57"/>
      <c r="BE123" s="57"/>
      <c r="BF123" s="57"/>
      <c r="BG123" s="57"/>
      <c r="BH123" s="57"/>
      <c r="BI123" s="57"/>
    </row>
    <row r="124" spans="16:61" s="1" customFormat="1" x14ac:dyDescent="0.25">
      <c r="P124" s="57"/>
      <c r="Q124" s="57"/>
      <c r="R124" s="57"/>
      <c r="S124" s="57"/>
      <c r="T124" s="57"/>
      <c r="U124" s="57"/>
      <c r="V124" s="57"/>
      <c r="W124" s="57"/>
      <c r="X124" s="57"/>
      <c r="Y124" s="57"/>
      <c r="Z124" s="57"/>
      <c r="AA124" s="57"/>
      <c r="AB124" s="57"/>
      <c r="AC124" s="57"/>
      <c r="AD124" s="57"/>
      <c r="AE124" s="57"/>
      <c r="AF124" s="57"/>
      <c r="AG124" s="57"/>
      <c r="AH124" s="57"/>
      <c r="AI124" s="57"/>
      <c r="AJ124" s="57"/>
      <c r="AK124" s="57"/>
      <c r="AL124" s="57"/>
      <c r="AM124" s="57"/>
      <c r="AN124" s="57"/>
      <c r="AO124" s="57"/>
      <c r="AP124" s="57"/>
      <c r="AQ124" s="57"/>
      <c r="AR124" s="57"/>
      <c r="AS124" s="57"/>
      <c r="AT124" s="57"/>
      <c r="AU124" s="57"/>
      <c r="AV124" s="57"/>
      <c r="AW124" s="57"/>
      <c r="AX124" s="57"/>
      <c r="AY124" s="57"/>
      <c r="AZ124" s="57"/>
      <c r="BA124" s="57"/>
      <c r="BB124" s="57"/>
      <c r="BC124" s="57"/>
      <c r="BD124" s="57"/>
      <c r="BE124" s="57"/>
      <c r="BF124" s="57"/>
      <c r="BG124" s="57"/>
      <c r="BH124" s="57"/>
      <c r="BI124" s="57"/>
    </row>
    <row r="125" spans="16:61" s="1" customFormat="1" x14ac:dyDescent="0.25">
      <c r="P125" s="57"/>
      <c r="Q125" s="57"/>
      <c r="R125" s="57"/>
      <c r="S125" s="57"/>
      <c r="T125" s="57"/>
      <c r="U125" s="57"/>
      <c r="V125" s="57"/>
      <c r="W125" s="57"/>
      <c r="X125" s="57"/>
      <c r="Y125" s="57"/>
      <c r="Z125" s="57"/>
      <c r="AA125" s="57"/>
      <c r="AB125" s="57"/>
      <c r="AC125" s="57"/>
      <c r="AD125" s="57"/>
      <c r="AE125" s="57"/>
      <c r="AF125" s="57"/>
      <c r="AG125" s="57"/>
      <c r="AH125" s="57"/>
      <c r="AI125" s="57"/>
      <c r="AJ125" s="57"/>
      <c r="AK125" s="57"/>
      <c r="AL125" s="57"/>
      <c r="AM125" s="57"/>
      <c r="AN125" s="57"/>
      <c r="AO125" s="57"/>
      <c r="AP125" s="57"/>
      <c r="AQ125" s="57"/>
      <c r="AR125" s="57"/>
      <c r="AS125" s="57"/>
      <c r="AT125" s="57"/>
      <c r="AU125" s="57"/>
      <c r="AV125" s="57"/>
      <c r="AW125" s="57"/>
      <c r="AX125" s="57"/>
      <c r="AY125" s="57"/>
      <c r="AZ125" s="57"/>
      <c r="BA125" s="57"/>
      <c r="BB125" s="57"/>
      <c r="BC125" s="57"/>
      <c r="BD125" s="57"/>
      <c r="BE125" s="57"/>
      <c r="BF125" s="57"/>
      <c r="BG125" s="57"/>
      <c r="BH125" s="57"/>
      <c r="BI125" s="57"/>
    </row>
    <row r="126" spans="16:61" s="1" customFormat="1" x14ac:dyDescent="0.25">
      <c r="P126" s="57"/>
      <c r="Q126" s="57"/>
      <c r="R126" s="57"/>
      <c r="S126" s="57"/>
      <c r="T126" s="57"/>
      <c r="U126" s="57"/>
      <c r="V126" s="57"/>
      <c r="W126" s="57"/>
      <c r="X126" s="57"/>
      <c r="Y126" s="57"/>
      <c r="Z126" s="57"/>
      <c r="AA126" s="57"/>
      <c r="AB126" s="57"/>
      <c r="AC126" s="57"/>
      <c r="AD126" s="57"/>
      <c r="AE126" s="57"/>
      <c r="AF126" s="57"/>
      <c r="AG126" s="57"/>
      <c r="AH126" s="57"/>
      <c r="AI126" s="57"/>
      <c r="AJ126" s="57"/>
      <c r="AK126" s="57"/>
      <c r="AL126" s="57"/>
      <c r="AM126" s="57"/>
      <c r="AN126" s="57"/>
      <c r="AO126" s="57"/>
      <c r="AP126" s="57"/>
      <c r="AQ126" s="57"/>
      <c r="AR126" s="57"/>
      <c r="AS126" s="57"/>
      <c r="AT126" s="57"/>
      <c r="AU126" s="57"/>
      <c r="AV126" s="57"/>
      <c r="AW126" s="57"/>
      <c r="AX126" s="57"/>
      <c r="AY126" s="57"/>
      <c r="AZ126" s="57"/>
      <c r="BA126" s="57"/>
      <c r="BB126" s="57"/>
      <c r="BC126" s="57"/>
      <c r="BD126" s="57"/>
      <c r="BE126" s="57"/>
      <c r="BF126" s="57"/>
      <c r="BG126" s="57"/>
      <c r="BH126" s="57"/>
      <c r="BI126" s="57"/>
    </row>
    <row r="127" spans="16:61" s="1" customFormat="1" x14ac:dyDescent="0.25">
      <c r="P127" s="57"/>
      <c r="Q127" s="57"/>
      <c r="R127" s="57"/>
      <c r="S127" s="57"/>
      <c r="T127" s="57"/>
      <c r="U127" s="57"/>
      <c r="V127" s="57"/>
      <c r="W127" s="57"/>
      <c r="X127" s="57"/>
      <c r="Y127" s="57"/>
      <c r="Z127" s="57"/>
      <c r="AA127" s="57"/>
      <c r="AB127" s="57"/>
      <c r="AC127" s="57"/>
      <c r="AD127" s="57"/>
      <c r="AE127" s="57"/>
      <c r="AF127" s="57"/>
      <c r="AG127" s="57"/>
      <c r="AH127" s="57"/>
      <c r="AI127" s="57"/>
      <c r="AJ127" s="57"/>
      <c r="AK127" s="57"/>
      <c r="AL127" s="57"/>
      <c r="AM127" s="57"/>
      <c r="AN127" s="57"/>
      <c r="AO127" s="57"/>
      <c r="AP127" s="57"/>
      <c r="AQ127" s="57"/>
      <c r="AR127" s="57"/>
      <c r="AS127" s="57"/>
      <c r="AT127" s="57"/>
      <c r="AU127" s="57"/>
      <c r="AV127" s="57"/>
      <c r="AW127" s="57"/>
      <c r="AX127" s="57"/>
      <c r="AY127" s="57"/>
      <c r="AZ127" s="57"/>
      <c r="BA127" s="57"/>
      <c r="BB127" s="57"/>
      <c r="BC127" s="57"/>
      <c r="BD127" s="57"/>
      <c r="BE127" s="57"/>
      <c r="BF127" s="57"/>
      <c r="BG127" s="57"/>
      <c r="BH127" s="57"/>
      <c r="BI127" s="57"/>
    </row>
    <row r="128" spans="16:61" s="1" customFormat="1" x14ac:dyDescent="0.25">
      <c r="P128" s="57"/>
      <c r="Q128" s="57"/>
      <c r="R128" s="57"/>
      <c r="S128" s="57"/>
      <c r="T128" s="57"/>
      <c r="U128" s="57"/>
      <c r="V128" s="57"/>
      <c r="W128" s="57"/>
      <c r="X128" s="57"/>
      <c r="Y128" s="57"/>
      <c r="Z128" s="57"/>
      <c r="AA128" s="57"/>
      <c r="AB128" s="57"/>
      <c r="AC128" s="57"/>
      <c r="AD128" s="57"/>
      <c r="AE128" s="57"/>
      <c r="AF128" s="57"/>
      <c r="AG128" s="57"/>
      <c r="AH128" s="57"/>
      <c r="AI128" s="57"/>
      <c r="AJ128" s="57"/>
      <c r="AK128" s="57"/>
      <c r="AL128" s="57"/>
      <c r="AM128" s="57"/>
      <c r="AN128" s="57"/>
      <c r="AO128" s="57"/>
      <c r="AP128" s="57"/>
      <c r="AQ128" s="57"/>
      <c r="AR128" s="57"/>
      <c r="AS128" s="57"/>
      <c r="AT128" s="57"/>
      <c r="AU128" s="57"/>
      <c r="AV128" s="57"/>
      <c r="AW128" s="57"/>
      <c r="AX128" s="57"/>
      <c r="AY128" s="57"/>
      <c r="AZ128" s="57"/>
      <c r="BA128" s="57"/>
      <c r="BB128" s="57"/>
      <c r="BC128" s="57"/>
      <c r="BD128" s="57"/>
      <c r="BE128" s="57"/>
      <c r="BF128" s="57"/>
      <c r="BG128" s="57"/>
      <c r="BH128" s="57"/>
      <c r="BI128" s="57"/>
    </row>
    <row r="129" spans="16:61" s="1" customFormat="1" x14ac:dyDescent="0.25">
      <c r="P129" s="57"/>
      <c r="Q129" s="57"/>
      <c r="R129" s="57"/>
      <c r="S129" s="57"/>
      <c r="T129" s="57"/>
      <c r="U129" s="57"/>
      <c r="V129" s="57"/>
      <c r="W129" s="57"/>
      <c r="X129" s="57"/>
      <c r="Y129" s="57"/>
      <c r="Z129" s="57"/>
      <c r="AA129" s="57"/>
      <c r="AB129" s="57"/>
      <c r="AC129" s="57"/>
      <c r="AD129" s="57"/>
      <c r="AE129" s="57"/>
      <c r="AF129" s="57"/>
      <c r="AG129" s="57"/>
      <c r="AH129" s="57"/>
      <c r="AI129" s="57"/>
      <c r="AJ129" s="57"/>
      <c r="AK129" s="57"/>
      <c r="AL129" s="57"/>
      <c r="AM129" s="57"/>
      <c r="AN129" s="57"/>
      <c r="AO129" s="57"/>
      <c r="AP129" s="57"/>
      <c r="AQ129" s="57"/>
      <c r="AR129" s="57"/>
      <c r="AS129" s="57"/>
      <c r="AT129" s="57"/>
      <c r="AU129" s="57"/>
      <c r="AV129" s="57"/>
      <c r="AW129" s="57"/>
      <c r="AX129" s="57"/>
      <c r="AY129" s="57"/>
      <c r="AZ129" s="57"/>
      <c r="BA129" s="57"/>
      <c r="BB129" s="57"/>
      <c r="BC129" s="57"/>
      <c r="BD129" s="57"/>
      <c r="BE129" s="57"/>
      <c r="BF129" s="57"/>
      <c r="BG129" s="57"/>
      <c r="BH129" s="57"/>
      <c r="BI129" s="57"/>
    </row>
    <row r="130" spans="16:61" s="1" customFormat="1" x14ac:dyDescent="0.25">
      <c r="P130" s="57"/>
      <c r="Q130" s="57"/>
      <c r="R130" s="57"/>
      <c r="S130" s="57"/>
      <c r="T130" s="57"/>
      <c r="U130" s="57"/>
      <c r="V130" s="57"/>
      <c r="W130" s="57"/>
      <c r="X130" s="57"/>
      <c r="Y130" s="57"/>
      <c r="Z130" s="57"/>
      <c r="AA130" s="57"/>
      <c r="AB130" s="57"/>
      <c r="AC130" s="57"/>
      <c r="AD130" s="57"/>
      <c r="AE130" s="57"/>
      <c r="AF130" s="57"/>
      <c r="AG130" s="57"/>
      <c r="AH130" s="57"/>
      <c r="AI130" s="57"/>
      <c r="AJ130" s="57"/>
      <c r="AK130" s="57"/>
      <c r="AL130" s="57"/>
      <c r="AM130" s="57"/>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row>
    <row r="131" spans="16:61" s="1" customFormat="1" x14ac:dyDescent="0.25">
      <c r="P131" s="57"/>
      <c r="Q131" s="57"/>
      <c r="R131" s="57"/>
      <c r="S131" s="57"/>
      <c r="T131" s="57"/>
      <c r="U131" s="57"/>
      <c r="V131" s="57"/>
      <c r="W131" s="57"/>
      <c r="X131" s="57"/>
      <c r="Y131" s="57"/>
      <c r="Z131" s="57"/>
      <c r="AA131" s="57"/>
      <c r="AB131" s="57"/>
      <c r="AC131" s="57"/>
      <c r="AD131" s="57"/>
      <c r="AE131" s="57"/>
      <c r="AF131" s="57"/>
      <c r="AG131" s="57"/>
      <c r="AH131" s="57"/>
      <c r="AI131" s="57"/>
      <c r="AJ131" s="57"/>
      <c r="AK131" s="57"/>
      <c r="AL131" s="57"/>
      <c r="AM131" s="57"/>
      <c r="AN131" s="57"/>
      <c r="AO131" s="57"/>
      <c r="AP131" s="57"/>
      <c r="AQ131" s="57"/>
      <c r="AR131" s="57"/>
      <c r="AS131" s="57"/>
      <c r="AT131" s="57"/>
      <c r="AU131" s="57"/>
      <c r="AV131" s="57"/>
      <c r="AW131" s="57"/>
      <c r="AX131" s="57"/>
      <c r="AY131" s="57"/>
      <c r="AZ131" s="57"/>
      <c r="BA131" s="57"/>
      <c r="BB131" s="57"/>
      <c r="BC131" s="57"/>
      <c r="BD131" s="57"/>
      <c r="BE131" s="57"/>
      <c r="BF131" s="57"/>
      <c r="BG131" s="57"/>
      <c r="BH131" s="57"/>
      <c r="BI131" s="57"/>
    </row>
    <row r="132" spans="16:61" s="1" customFormat="1" x14ac:dyDescent="0.25">
      <c r="P132" s="57"/>
      <c r="Q132" s="57"/>
      <c r="R132" s="57"/>
      <c r="S132" s="57"/>
      <c r="T132" s="57"/>
      <c r="U132" s="57"/>
      <c r="V132" s="57"/>
      <c r="W132" s="57"/>
      <c r="X132" s="57"/>
      <c r="Y132" s="57"/>
      <c r="Z132" s="57"/>
      <c r="AA132" s="57"/>
      <c r="AB132" s="57"/>
      <c r="AC132" s="57"/>
      <c r="AD132" s="57"/>
      <c r="AE132" s="57"/>
      <c r="AF132" s="57"/>
      <c r="AG132" s="57"/>
      <c r="AH132" s="57"/>
      <c r="AI132" s="57"/>
      <c r="AJ132" s="57"/>
      <c r="AK132" s="57"/>
      <c r="AL132" s="57"/>
      <c r="AM132" s="57"/>
      <c r="AN132" s="57"/>
      <c r="AO132" s="57"/>
      <c r="AP132" s="57"/>
      <c r="AQ132" s="57"/>
      <c r="AR132" s="57"/>
      <c r="AS132" s="57"/>
      <c r="AT132" s="57"/>
      <c r="AU132" s="57"/>
      <c r="AV132" s="57"/>
      <c r="AW132" s="57"/>
      <c r="AX132" s="57"/>
      <c r="AY132" s="57"/>
      <c r="AZ132" s="57"/>
      <c r="BA132" s="57"/>
      <c r="BB132" s="57"/>
      <c r="BC132" s="57"/>
      <c r="BD132" s="57"/>
      <c r="BE132" s="57"/>
      <c r="BF132" s="57"/>
      <c r="BG132" s="57"/>
      <c r="BH132" s="57"/>
      <c r="BI132" s="57"/>
    </row>
    <row r="133" spans="16:61" s="1" customFormat="1" x14ac:dyDescent="0.25">
      <c r="P133" s="57"/>
      <c r="Q133" s="57"/>
      <c r="R133" s="57"/>
      <c r="S133" s="57"/>
      <c r="T133" s="57"/>
      <c r="U133" s="57"/>
      <c r="V133" s="57"/>
      <c r="W133" s="57"/>
      <c r="X133" s="57"/>
      <c r="Y133" s="57"/>
      <c r="Z133" s="57"/>
      <c r="AA133" s="57"/>
      <c r="AB133" s="57"/>
      <c r="AC133" s="57"/>
      <c r="AD133" s="57"/>
      <c r="AE133" s="57"/>
      <c r="AF133" s="57"/>
      <c r="AG133" s="57"/>
      <c r="AH133" s="57"/>
      <c r="AI133" s="57"/>
      <c r="AJ133" s="57"/>
      <c r="AK133" s="57"/>
      <c r="AL133" s="57"/>
      <c r="AM133" s="57"/>
      <c r="AN133" s="57"/>
      <c r="AO133" s="57"/>
      <c r="AP133" s="57"/>
      <c r="AQ133" s="57"/>
      <c r="AR133" s="57"/>
      <c r="AS133" s="57"/>
      <c r="AT133" s="57"/>
      <c r="AU133" s="57"/>
      <c r="AV133" s="57"/>
      <c r="AW133" s="57"/>
      <c r="AX133" s="57"/>
      <c r="AY133" s="57"/>
      <c r="AZ133" s="57"/>
      <c r="BA133" s="57"/>
      <c r="BB133" s="57"/>
      <c r="BC133" s="57"/>
      <c r="BD133" s="57"/>
      <c r="BE133" s="57"/>
      <c r="BF133" s="57"/>
      <c r="BG133" s="57"/>
      <c r="BH133" s="57"/>
      <c r="BI133" s="57"/>
    </row>
    <row r="134" spans="16:61" s="1" customFormat="1" x14ac:dyDescent="0.25">
      <c r="P134" s="57"/>
      <c r="Q134" s="57"/>
      <c r="R134" s="57"/>
      <c r="S134" s="57"/>
      <c r="T134" s="57"/>
      <c r="U134" s="57"/>
      <c r="V134" s="57"/>
      <c r="W134" s="57"/>
      <c r="X134" s="57"/>
      <c r="Y134" s="57"/>
      <c r="Z134" s="57"/>
      <c r="AA134" s="57"/>
      <c r="AB134" s="57"/>
      <c r="AC134" s="57"/>
      <c r="AD134" s="57"/>
      <c r="AE134" s="57"/>
      <c r="AF134" s="57"/>
      <c r="AG134" s="57"/>
      <c r="AH134" s="57"/>
      <c r="AI134" s="57"/>
      <c r="AJ134" s="57"/>
      <c r="AK134" s="57"/>
      <c r="AL134" s="57"/>
      <c r="AM134" s="57"/>
      <c r="AN134" s="57"/>
      <c r="AO134" s="57"/>
      <c r="AP134" s="57"/>
      <c r="AQ134" s="57"/>
      <c r="AR134" s="57"/>
      <c r="AS134" s="57"/>
      <c r="AT134" s="57"/>
      <c r="AU134" s="57"/>
      <c r="AV134" s="57"/>
      <c r="AW134" s="57"/>
      <c r="AX134" s="57"/>
      <c r="AY134" s="57"/>
      <c r="AZ134" s="57"/>
      <c r="BA134" s="57"/>
      <c r="BB134" s="57"/>
      <c r="BC134" s="57"/>
      <c r="BD134" s="57"/>
      <c r="BE134" s="57"/>
      <c r="BF134" s="57"/>
      <c r="BG134" s="57"/>
      <c r="BH134" s="57"/>
      <c r="BI134" s="57"/>
    </row>
    <row r="135" spans="16:61" s="1" customFormat="1" x14ac:dyDescent="0.25">
      <c r="P135" s="57"/>
      <c r="Q135" s="57"/>
      <c r="R135" s="57"/>
      <c r="S135" s="57"/>
      <c r="T135" s="57"/>
      <c r="U135" s="57"/>
      <c r="V135" s="57"/>
      <c r="W135" s="57"/>
      <c r="X135" s="57"/>
      <c r="Y135" s="57"/>
      <c r="Z135" s="57"/>
      <c r="AA135" s="57"/>
      <c r="AB135" s="57"/>
      <c r="AC135" s="57"/>
      <c r="AD135" s="57"/>
      <c r="AE135" s="57"/>
      <c r="AF135" s="57"/>
      <c r="AG135" s="57"/>
      <c r="AH135" s="57"/>
      <c r="AI135" s="57"/>
      <c r="AJ135" s="57"/>
      <c r="AK135" s="57"/>
      <c r="AL135" s="57"/>
      <c r="AM135" s="57"/>
      <c r="AN135" s="57"/>
      <c r="AO135" s="57"/>
      <c r="AP135" s="57"/>
      <c r="AQ135" s="57"/>
      <c r="AR135" s="57"/>
      <c r="AS135" s="57"/>
      <c r="AT135" s="57"/>
      <c r="AU135" s="57"/>
      <c r="AV135" s="57"/>
      <c r="AW135" s="57"/>
      <c r="AX135" s="57"/>
      <c r="AY135" s="57"/>
      <c r="AZ135" s="57"/>
      <c r="BA135" s="57"/>
      <c r="BB135" s="57"/>
      <c r="BC135" s="57"/>
      <c r="BD135" s="57"/>
      <c r="BE135" s="57"/>
      <c r="BF135" s="57"/>
      <c r="BG135" s="57"/>
      <c r="BH135" s="57"/>
      <c r="BI135" s="57"/>
    </row>
    <row r="136" spans="16:61" s="1" customFormat="1" x14ac:dyDescent="0.25">
      <c r="P136" s="57"/>
      <c r="Q136" s="57"/>
      <c r="R136" s="57"/>
      <c r="S136" s="57"/>
      <c r="T136" s="57"/>
      <c r="U136" s="57"/>
      <c r="V136" s="57"/>
      <c r="W136" s="57"/>
      <c r="X136" s="57"/>
      <c r="Y136" s="57"/>
      <c r="Z136" s="57"/>
      <c r="AA136" s="57"/>
      <c r="AB136" s="57"/>
      <c r="AC136" s="57"/>
      <c r="AD136" s="57"/>
      <c r="AE136" s="57"/>
      <c r="AF136" s="57"/>
      <c r="AG136" s="57"/>
      <c r="AH136" s="57"/>
      <c r="AI136" s="57"/>
      <c r="AJ136" s="57"/>
      <c r="AK136" s="57"/>
      <c r="AL136" s="57"/>
      <c r="AM136" s="57"/>
      <c r="AN136" s="57"/>
      <c r="AO136" s="57"/>
      <c r="AP136" s="57"/>
      <c r="AQ136" s="57"/>
      <c r="AR136" s="57"/>
      <c r="AS136" s="57"/>
      <c r="AT136" s="57"/>
      <c r="AU136" s="57"/>
      <c r="AV136" s="57"/>
      <c r="AW136" s="57"/>
      <c r="AX136" s="57"/>
      <c r="AY136" s="57"/>
      <c r="AZ136" s="57"/>
      <c r="BA136" s="57"/>
      <c r="BB136" s="57"/>
      <c r="BC136" s="57"/>
      <c r="BD136" s="57"/>
      <c r="BE136" s="57"/>
      <c r="BF136" s="57"/>
      <c r="BG136" s="57"/>
      <c r="BH136" s="57"/>
      <c r="BI136" s="57"/>
    </row>
    <row r="137" spans="16:61" s="1" customFormat="1" x14ac:dyDescent="0.25">
      <c r="P137" s="57"/>
      <c r="Q137" s="57"/>
      <c r="R137" s="57"/>
      <c r="S137" s="57"/>
      <c r="T137" s="57"/>
      <c r="U137" s="57"/>
      <c r="V137" s="57"/>
      <c r="W137" s="57"/>
      <c r="X137" s="57"/>
      <c r="Y137" s="57"/>
      <c r="Z137" s="57"/>
      <c r="AA137" s="57"/>
      <c r="AB137" s="57"/>
      <c r="AC137" s="57"/>
      <c r="AD137" s="57"/>
      <c r="AE137" s="57"/>
      <c r="AF137" s="57"/>
      <c r="AG137" s="57"/>
      <c r="AH137" s="57"/>
      <c r="AI137" s="57"/>
      <c r="AJ137" s="57"/>
      <c r="AK137" s="57"/>
      <c r="AL137" s="57"/>
      <c r="AM137" s="57"/>
      <c r="AN137" s="57"/>
      <c r="AO137" s="57"/>
      <c r="AP137" s="57"/>
      <c r="AQ137" s="57"/>
      <c r="AR137" s="57"/>
      <c r="AS137" s="57"/>
      <c r="AT137" s="57"/>
      <c r="AU137" s="57"/>
      <c r="AV137" s="57"/>
      <c r="AW137" s="57"/>
      <c r="AX137" s="57"/>
      <c r="AY137" s="57"/>
      <c r="AZ137" s="57"/>
      <c r="BA137" s="57"/>
      <c r="BB137" s="57"/>
      <c r="BC137" s="57"/>
      <c r="BD137" s="57"/>
      <c r="BE137" s="57"/>
      <c r="BF137" s="57"/>
      <c r="BG137" s="57"/>
      <c r="BH137" s="57"/>
      <c r="BI137" s="57"/>
    </row>
    <row r="138" spans="16:61" s="1" customFormat="1" x14ac:dyDescent="0.25">
      <c r="P138" s="57"/>
      <c r="Q138" s="57"/>
      <c r="R138" s="57"/>
      <c r="S138" s="57"/>
      <c r="T138" s="57"/>
      <c r="U138" s="57"/>
      <c r="V138" s="57"/>
      <c r="W138" s="57"/>
      <c r="X138" s="57"/>
      <c r="Y138" s="57"/>
      <c r="Z138" s="57"/>
      <c r="AA138" s="57"/>
      <c r="AB138" s="57"/>
      <c r="AC138" s="57"/>
      <c r="AD138" s="57"/>
      <c r="AE138" s="57"/>
      <c r="AF138" s="57"/>
      <c r="AG138" s="57"/>
      <c r="AH138" s="57"/>
      <c r="AI138" s="57"/>
      <c r="AJ138" s="57"/>
      <c r="AK138" s="57"/>
      <c r="AL138" s="57"/>
      <c r="AM138" s="57"/>
      <c r="AN138" s="57"/>
      <c r="AO138" s="57"/>
      <c r="AP138" s="57"/>
      <c r="AQ138" s="57"/>
      <c r="AR138" s="57"/>
      <c r="AS138" s="57"/>
      <c r="AT138" s="57"/>
      <c r="AU138" s="57"/>
      <c r="AV138" s="57"/>
      <c r="AW138" s="57"/>
      <c r="AX138" s="57"/>
      <c r="AY138" s="57"/>
      <c r="AZ138" s="57"/>
      <c r="BA138" s="57"/>
      <c r="BB138" s="57"/>
      <c r="BC138" s="57"/>
      <c r="BD138" s="57"/>
      <c r="BE138" s="57"/>
      <c r="BF138" s="57"/>
      <c r="BG138" s="57"/>
      <c r="BH138" s="57"/>
      <c r="BI138" s="57"/>
    </row>
    <row r="139" spans="16:61" s="1" customFormat="1" x14ac:dyDescent="0.25">
      <c r="P139" s="57"/>
      <c r="Q139" s="57"/>
      <c r="R139" s="57"/>
      <c r="S139" s="57"/>
      <c r="T139" s="57"/>
      <c r="U139" s="57"/>
      <c r="V139" s="57"/>
      <c r="W139" s="57"/>
      <c r="X139" s="57"/>
      <c r="Y139" s="57"/>
      <c r="Z139" s="57"/>
      <c r="AA139" s="57"/>
      <c r="AB139" s="57"/>
      <c r="AC139" s="57"/>
      <c r="AD139" s="57"/>
      <c r="AE139" s="57"/>
      <c r="AF139" s="57"/>
      <c r="AG139" s="57"/>
      <c r="AH139" s="57"/>
      <c r="AI139" s="57"/>
      <c r="AJ139" s="57"/>
      <c r="AK139" s="57"/>
      <c r="AL139" s="57"/>
      <c r="AM139" s="57"/>
      <c r="AN139" s="57"/>
      <c r="AO139" s="57"/>
      <c r="AP139" s="57"/>
      <c r="AQ139" s="57"/>
      <c r="AR139" s="57"/>
      <c r="AS139" s="57"/>
      <c r="AT139" s="57"/>
      <c r="AU139" s="57"/>
      <c r="AV139" s="57"/>
      <c r="AW139" s="57"/>
      <c r="AX139" s="57"/>
      <c r="AY139" s="57"/>
      <c r="AZ139" s="57"/>
      <c r="BA139" s="57"/>
      <c r="BB139" s="57"/>
      <c r="BC139" s="57"/>
      <c r="BD139" s="57"/>
      <c r="BE139" s="57"/>
      <c r="BF139" s="57"/>
      <c r="BG139" s="57"/>
      <c r="BH139" s="57"/>
      <c r="BI139" s="57"/>
    </row>
    <row r="140" spans="16:61" s="1" customFormat="1" x14ac:dyDescent="0.25">
      <c r="P140" s="57"/>
      <c r="Q140" s="57"/>
      <c r="R140" s="57"/>
      <c r="S140" s="57"/>
      <c r="T140" s="57"/>
      <c r="U140" s="57"/>
      <c r="V140" s="57"/>
      <c r="W140" s="57"/>
      <c r="X140" s="57"/>
      <c r="Y140" s="57"/>
      <c r="Z140" s="57"/>
      <c r="AA140" s="57"/>
      <c r="AB140" s="57"/>
      <c r="AC140" s="57"/>
      <c r="AD140" s="57"/>
      <c r="AE140" s="57"/>
      <c r="AF140" s="57"/>
      <c r="AG140" s="57"/>
      <c r="AH140" s="57"/>
      <c r="AI140" s="57"/>
      <c r="AJ140" s="57"/>
      <c r="AK140" s="57"/>
      <c r="AL140" s="57"/>
      <c r="AM140" s="57"/>
      <c r="AN140" s="57"/>
      <c r="AO140" s="57"/>
      <c r="AP140" s="57"/>
      <c r="AQ140" s="57"/>
      <c r="AR140" s="57"/>
      <c r="AS140" s="57"/>
      <c r="AT140" s="57"/>
      <c r="AU140" s="57"/>
      <c r="AV140" s="57"/>
      <c r="AW140" s="57"/>
      <c r="AX140" s="57"/>
      <c r="AY140" s="57"/>
      <c r="AZ140" s="57"/>
      <c r="BA140" s="57"/>
      <c r="BB140" s="57"/>
      <c r="BC140" s="57"/>
      <c r="BD140" s="57"/>
      <c r="BE140" s="57"/>
      <c r="BF140" s="57"/>
      <c r="BG140" s="57"/>
      <c r="BH140" s="57"/>
      <c r="BI140" s="57"/>
    </row>
    <row r="141" spans="16:61" s="1" customFormat="1" x14ac:dyDescent="0.25">
      <c r="P141" s="57"/>
      <c r="Q141" s="57"/>
      <c r="R141" s="57"/>
      <c r="S141" s="57"/>
      <c r="T141" s="57"/>
      <c r="U141" s="57"/>
      <c r="V141" s="57"/>
      <c r="W141" s="57"/>
      <c r="X141" s="57"/>
      <c r="Y141" s="57"/>
      <c r="Z141" s="57"/>
      <c r="AA141" s="57"/>
      <c r="AB141" s="57"/>
      <c r="AC141" s="57"/>
      <c r="AD141" s="57"/>
      <c r="AE141" s="57"/>
      <c r="AF141" s="57"/>
      <c r="AG141" s="57"/>
      <c r="AH141" s="57"/>
      <c r="AI141" s="57"/>
      <c r="AJ141" s="57"/>
      <c r="AK141" s="57"/>
      <c r="AL141" s="57"/>
      <c r="AM141" s="57"/>
      <c r="AN141" s="57"/>
      <c r="AO141" s="57"/>
      <c r="AP141" s="57"/>
      <c r="AQ141" s="57"/>
      <c r="AR141" s="57"/>
      <c r="AS141" s="57"/>
      <c r="AT141" s="57"/>
      <c r="AU141" s="57"/>
      <c r="AV141" s="57"/>
      <c r="AW141" s="57"/>
      <c r="AX141" s="57"/>
      <c r="AY141" s="57"/>
      <c r="AZ141" s="57"/>
      <c r="BA141" s="57"/>
      <c r="BB141" s="57"/>
      <c r="BC141" s="57"/>
      <c r="BD141" s="57"/>
      <c r="BE141" s="57"/>
      <c r="BF141" s="57"/>
      <c r="BG141" s="57"/>
      <c r="BH141" s="57"/>
      <c r="BI141" s="57"/>
    </row>
    <row r="142" spans="16:61" s="1" customFormat="1" x14ac:dyDescent="0.25">
      <c r="P142" s="57"/>
      <c r="Q142" s="57"/>
      <c r="R142" s="57"/>
      <c r="S142" s="57"/>
      <c r="T142" s="57"/>
      <c r="U142" s="57"/>
      <c r="V142" s="57"/>
      <c r="W142" s="57"/>
      <c r="X142" s="57"/>
      <c r="Y142" s="57"/>
      <c r="Z142" s="57"/>
      <c r="AA142" s="57"/>
      <c r="AB142" s="57"/>
      <c r="AC142" s="57"/>
      <c r="AD142" s="57"/>
      <c r="AE142" s="57"/>
      <c r="AF142" s="57"/>
      <c r="AG142" s="57"/>
      <c r="AH142" s="57"/>
      <c r="AI142" s="57"/>
      <c r="AJ142" s="57"/>
      <c r="AK142" s="57"/>
      <c r="AL142" s="57"/>
      <c r="AM142" s="57"/>
      <c r="AN142" s="57"/>
      <c r="AO142" s="57"/>
      <c r="AP142" s="57"/>
      <c r="AQ142" s="57"/>
      <c r="AR142" s="57"/>
      <c r="AS142" s="57"/>
      <c r="AT142" s="57"/>
      <c r="AU142" s="57"/>
      <c r="AV142" s="57"/>
      <c r="AW142" s="57"/>
      <c r="AX142" s="57"/>
      <c r="AY142" s="57"/>
      <c r="AZ142" s="57"/>
      <c r="BA142" s="57"/>
      <c r="BB142" s="57"/>
      <c r="BC142" s="57"/>
      <c r="BD142" s="57"/>
      <c r="BE142" s="57"/>
      <c r="BF142" s="57"/>
      <c r="BG142" s="57"/>
      <c r="BH142" s="57"/>
      <c r="BI142" s="57"/>
    </row>
    <row r="143" spans="16:61" s="1" customFormat="1" x14ac:dyDescent="0.25">
      <c r="P143" s="57"/>
      <c r="Q143" s="57"/>
      <c r="R143" s="57"/>
      <c r="S143" s="57"/>
      <c r="T143" s="57"/>
      <c r="U143" s="57"/>
      <c r="V143" s="57"/>
      <c r="W143" s="57"/>
      <c r="X143" s="57"/>
      <c r="Y143" s="57"/>
      <c r="Z143" s="57"/>
      <c r="AA143" s="57"/>
      <c r="AB143" s="57"/>
      <c r="AC143" s="57"/>
      <c r="AD143" s="57"/>
      <c r="AE143" s="57"/>
      <c r="AF143" s="57"/>
      <c r="AG143" s="57"/>
      <c r="AH143" s="57"/>
      <c r="AI143" s="57"/>
      <c r="AJ143" s="57"/>
      <c r="AK143" s="57"/>
      <c r="AL143" s="57"/>
      <c r="AM143" s="57"/>
      <c r="AN143" s="57"/>
      <c r="AO143" s="57"/>
      <c r="AP143" s="57"/>
      <c r="AQ143" s="57"/>
      <c r="AR143" s="57"/>
      <c r="AS143" s="57"/>
      <c r="AT143" s="57"/>
      <c r="AU143" s="57"/>
      <c r="AV143" s="57"/>
      <c r="AW143" s="57"/>
      <c r="AX143" s="57"/>
      <c r="AY143" s="57"/>
      <c r="AZ143" s="57"/>
      <c r="BA143" s="57"/>
      <c r="BB143" s="57"/>
      <c r="BC143" s="57"/>
      <c r="BD143" s="57"/>
      <c r="BE143" s="57"/>
      <c r="BF143" s="57"/>
      <c r="BG143" s="57"/>
      <c r="BH143" s="57"/>
      <c r="BI143" s="57"/>
    </row>
    <row r="144" spans="16:61" s="1" customFormat="1" x14ac:dyDescent="0.25">
      <c r="P144" s="57"/>
      <c r="Q144" s="57"/>
      <c r="R144" s="57"/>
      <c r="S144" s="57"/>
      <c r="T144" s="57"/>
      <c r="U144" s="57"/>
      <c r="V144" s="57"/>
      <c r="W144" s="57"/>
      <c r="X144" s="57"/>
      <c r="Y144" s="57"/>
      <c r="Z144" s="57"/>
      <c r="AA144" s="57"/>
      <c r="AB144" s="57"/>
      <c r="AC144" s="57"/>
      <c r="AD144" s="57"/>
      <c r="AE144" s="57"/>
      <c r="AF144" s="57"/>
      <c r="AG144" s="57"/>
      <c r="AH144" s="57"/>
      <c r="AI144" s="57"/>
      <c r="AJ144" s="57"/>
      <c r="AK144" s="57"/>
      <c r="AL144" s="57"/>
      <c r="AM144" s="57"/>
      <c r="AN144" s="57"/>
      <c r="AO144" s="57"/>
      <c r="AP144" s="57"/>
      <c r="AQ144" s="57"/>
      <c r="AR144" s="57"/>
      <c r="AS144" s="57"/>
      <c r="AT144" s="57"/>
      <c r="AU144" s="57"/>
      <c r="AV144" s="57"/>
      <c r="AW144" s="57"/>
      <c r="AX144" s="57"/>
      <c r="AY144" s="57"/>
      <c r="AZ144" s="57"/>
      <c r="BA144" s="57"/>
      <c r="BB144" s="57"/>
      <c r="BC144" s="57"/>
      <c r="BD144" s="57"/>
      <c r="BE144" s="57"/>
      <c r="BF144" s="57"/>
      <c r="BG144" s="57"/>
      <c r="BH144" s="57"/>
      <c r="BI144" s="57"/>
    </row>
    <row r="145" spans="16:61" s="1" customFormat="1" x14ac:dyDescent="0.25">
      <c r="P145" s="57"/>
      <c r="Q145" s="57"/>
      <c r="R145" s="57"/>
      <c r="S145" s="57"/>
      <c r="T145" s="57"/>
      <c r="U145" s="57"/>
      <c r="V145" s="57"/>
      <c r="W145" s="57"/>
      <c r="X145" s="57"/>
      <c r="Y145" s="57"/>
      <c r="Z145" s="57"/>
      <c r="AA145" s="57"/>
      <c r="AB145" s="57"/>
      <c r="AC145" s="57"/>
      <c r="AD145" s="57"/>
      <c r="AE145" s="57"/>
      <c r="AF145" s="57"/>
      <c r="AG145" s="57"/>
      <c r="AH145" s="57"/>
      <c r="AI145" s="57"/>
      <c r="AJ145" s="57"/>
      <c r="AK145" s="57"/>
      <c r="AL145" s="57"/>
      <c r="AM145" s="57"/>
      <c r="AN145" s="57"/>
      <c r="AO145" s="57"/>
      <c r="AP145" s="57"/>
      <c r="AQ145" s="57"/>
      <c r="AR145" s="57"/>
      <c r="AS145" s="57"/>
      <c r="AT145" s="57"/>
      <c r="AU145" s="57"/>
      <c r="AV145" s="57"/>
      <c r="AW145" s="57"/>
      <c r="AX145" s="57"/>
      <c r="AY145" s="57"/>
      <c r="AZ145" s="57"/>
      <c r="BA145" s="57"/>
      <c r="BB145" s="57"/>
      <c r="BC145" s="57"/>
      <c r="BD145" s="57"/>
      <c r="BE145" s="57"/>
      <c r="BF145" s="57"/>
      <c r="BG145" s="57"/>
      <c r="BH145" s="57"/>
      <c r="BI145" s="57"/>
    </row>
    <row r="146" spans="16:61" s="1" customFormat="1" x14ac:dyDescent="0.25">
      <c r="P146" s="57"/>
      <c r="Q146" s="57"/>
      <c r="R146" s="57"/>
      <c r="S146" s="57"/>
      <c r="T146" s="57"/>
      <c r="U146" s="57"/>
      <c r="V146" s="57"/>
      <c r="W146" s="57"/>
      <c r="X146" s="57"/>
      <c r="Y146" s="57"/>
      <c r="Z146" s="57"/>
      <c r="AA146" s="57"/>
      <c r="AB146" s="57"/>
      <c r="AC146" s="57"/>
      <c r="AD146" s="57"/>
      <c r="AE146" s="57"/>
      <c r="AF146" s="57"/>
      <c r="AG146" s="57"/>
      <c r="AH146" s="57"/>
      <c r="AI146" s="57"/>
      <c r="AJ146" s="57"/>
      <c r="AK146" s="57"/>
      <c r="AL146" s="57"/>
      <c r="AM146" s="57"/>
      <c r="AN146" s="57"/>
      <c r="AO146" s="57"/>
      <c r="AP146" s="57"/>
      <c r="AQ146" s="57"/>
      <c r="AR146" s="57"/>
      <c r="AS146" s="57"/>
      <c r="AT146" s="57"/>
      <c r="AU146" s="57"/>
      <c r="AV146" s="57"/>
      <c r="AW146" s="57"/>
      <c r="AX146" s="57"/>
      <c r="AY146" s="57"/>
      <c r="AZ146" s="57"/>
      <c r="BA146" s="57"/>
      <c r="BB146" s="57"/>
      <c r="BC146" s="57"/>
      <c r="BD146" s="57"/>
      <c r="BE146" s="57"/>
      <c r="BF146" s="57"/>
      <c r="BG146" s="57"/>
      <c r="BH146" s="57"/>
      <c r="BI146" s="57"/>
    </row>
    <row r="147" spans="16:61" s="1" customFormat="1" x14ac:dyDescent="0.25">
      <c r="P147" s="57"/>
      <c r="Q147" s="57"/>
      <c r="R147" s="57"/>
      <c r="S147" s="57"/>
      <c r="T147" s="57"/>
      <c r="U147" s="57"/>
      <c r="V147" s="57"/>
      <c r="W147" s="57"/>
      <c r="X147" s="57"/>
      <c r="Y147" s="57"/>
      <c r="Z147" s="57"/>
      <c r="AA147" s="57"/>
      <c r="AB147" s="57"/>
      <c r="AC147" s="57"/>
      <c r="AD147" s="57"/>
      <c r="AE147" s="57"/>
      <c r="AF147" s="57"/>
      <c r="AG147" s="57"/>
      <c r="AH147" s="57"/>
      <c r="AI147" s="57"/>
      <c r="AJ147" s="57"/>
      <c r="AK147" s="57"/>
      <c r="AL147" s="57"/>
      <c r="AM147" s="57"/>
      <c r="AN147" s="57"/>
      <c r="AO147" s="57"/>
      <c r="AP147" s="57"/>
      <c r="AQ147" s="57"/>
      <c r="AR147" s="57"/>
      <c r="AS147" s="57"/>
      <c r="AT147" s="57"/>
      <c r="AU147" s="57"/>
      <c r="AV147" s="57"/>
      <c r="AW147" s="57"/>
      <c r="AX147" s="57"/>
      <c r="AY147" s="57"/>
      <c r="AZ147" s="57"/>
      <c r="BA147" s="57"/>
      <c r="BB147" s="57"/>
      <c r="BC147" s="57"/>
      <c r="BD147" s="57"/>
      <c r="BE147" s="57"/>
      <c r="BF147" s="57"/>
      <c r="BG147" s="57"/>
      <c r="BH147" s="57"/>
      <c r="BI147" s="57"/>
    </row>
    <row r="148" spans="16:61" s="1" customFormat="1" x14ac:dyDescent="0.25">
      <c r="P148" s="57"/>
      <c r="Q148" s="57"/>
      <c r="R148" s="57"/>
      <c r="S148" s="57"/>
      <c r="T148" s="57"/>
      <c r="U148" s="57"/>
      <c r="V148" s="57"/>
      <c r="W148" s="57"/>
      <c r="X148" s="57"/>
      <c r="Y148" s="57"/>
      <c r="Z148" s="57"/>
      <c r="AA148" s="57"/>
      <c r="AB148" s="57"/>
      <c r="AC148" s="57"/>
      <c r="AD148" s="57"/>
      <c r="AE148" s="57"/>
      <c r="AF148" s="57"/>
      <c r="AG148" s="57"/>
      <c r="AH148" s="57"/>
      <c r="AI148" s="57"/>
      <c r="AJ148" s="57"/>
      <c r="AK148" s="57"/>
      <c r="AL148" s="57"/>
      <c r="AM148" s="57"/>
      <c r="AN148" s="57"/>
      <c r="AO148" s="57"/>
      <c r="AP148" s="57"/>
      <c r="AQ148" s="57"/>
      <c r="AR148" s="57"/>
      <c r="AS148" s="57"/>
      <c r="AT148" s="57"/>
      <c r="AU148" s="57"/>
      <c r="AV148" s="57"/>
      <c r="AW148" s="57"/>
      <c r="AX148" s="57"/>
      <c r="AY148" s="57"/>
      <c r="AZ148" s="57"/>
      <c r="BA148" s="57"/>
      <c r="BB148" s="57"/>
      <c r="BC148" s="57"/>
      <c r="BD148" s="57"/>
      <c r="BE148" s="57"/>
      <c r="BF148" s="57"/>
      <c r="BG148" s="57"/>
      <c r="BH148" s="57"/>
      <c r="BI148" s="57"/>
    </row>
    <row r="149" spans="16:61" s="1" customFormat="1" x14ac:dyDescent="0.25">
      <c r="P149" s="57"/>
      <c r="Q149" s="57"/>
      <c r="R149" s="57"/>
      <c r="S149" s="57"/>
      <c r="T149" s="57"/>
      <c r="U149" s="57"/>
      <c r="V149" s="57"/>
      <c r="W149" s="57"/>
      <c r="X149" s="57"/>
      <c r="Y149" s="57"/>
      <c r="Z149" s="57"/>
      <c r="AA149" s="57"/>
      <c r="AB149" s="57"/>
      <c r="AC149" s="57"/>
      <c r="AD149" s="57"/>
      <c r="AE149" s="57"/>
      <c r="AF149" s="57"/>
      <c r="AG149" s="57"/>
      <c r="AH149" s="57"/>
      <c r="AI149" s="57"/>
      <c r="AJ149" s="57"/>
      <c r="AK149" s="57"/>
      <c r="AL149" s="57"/>
      <c r="AM149" s="57"/>
      <c r="AN149" s="57"/>
      <c r="AO149" s="57"/>
      <c r="AP149" s="57"/>
      <c r="AQ149" s="57"/>
      <c r="AR149" s="57"/>
      <c r="AS149" s="57"/>
      <c r="AT149" s="57"/>
      <c r="AU149" s="57"/>
      <c r="AV149" s="57"/>
      <c r="AW149" s="57"/>
      <c r="AX149" s="57"/>
      <c r="AY149" s="57"/>
      <c r="AZ149" s="57"/>
      <c r="BA149" s="57"/>
      <c r="BB149" s="57"/>
      <c r="BC149" s="57"/>
      <c r="BD149" s="57"/>
      <c r="BE149" s="57"/>
      <c r="BF149" s="57"/>
      <c r="BG149" s="57"/>
      <c r="BH149" s="57"/>
      <c r="BI149" s="57"/>
    </row>
    <row r="150" spans="16:61" s="1" customFormat="1" x14ac:dyDescent="0.25">
      <c r="P150" s="57"/>
      <c r="Q150" s="57"/>
      <c r="R150" s="57"/>
      <c r="S150" s="57"/>
      <c r="T150" s="57"/>
      <c r="U150" s="57"/>
      <c r="V150" s="57"/>
      <c r="W150" s="57"/>
      <c r="X150" s="57"/>
      <c r="Y150" s="57"/>
      <c r="Z150" s="57"/>
      <c r="AA150" s="57"/>
      <c r="AB150" s="57"/>
      <c r="AC150" s="57"/>
      <c r="AD150" s="57"/>
      <c r="AE150" s="57"/>
      <c r="AF150" s="57"/>
      <c r="AG150" s="57"/>
      <c r="AH150" s="57"/>
      <c r="AI150" s="57"/>
      <c r="AJ150" s="57"/>
      <c r="AK150" s="57"/>
      <c r="AL150" s="57"/>
      <c r="AM150" s="57"/>
      <c r="AN150" s="57"/>
      <c r="AO150" s="57"/>
      <c r="AP150" s="57"/>
      <c r="AQ150" s="57"/>
      <c r="AR150" s="57"/>
      <c r="AS150" s="57"/>
      <c r="AT150" s="57"/>
      <c r="AU150" s="57"/>
      <c r="AV150" s="57"/>
      <c r="AW150" s="57"/>
      <c r="AX150" s="57"/>
      <c r="AY150" s="57"/>
      <c r="AZ150" s="57"/>
      <c r="BA150" s="57"/>
      <c r="BB150" s="57"/>
      <c r="BC150" s="57"/>
      <c r="BD150" s="57"/>
      <c r="BE150" s="57"/>
      <c r="BF150" s="57"/>
      <c r="BG150" s="57"/>
      <c r="BH150" s="57"/>
      <c r="BI150" s="57"/>
    </row>
    <row r="151" spans="16:61" s="1" customFormat="1" x14ac:dyDescent="0.25">
      <c r="P151" s="57"/>
      <c r="Q151" s="57"/>
      <c r="R151" s="57"/>
      <c r="S151" s="57"/>
      <c r="T151" s="57"/>
      <c r="U151" s="57"/>
      <c r="V151" s="57"/>
      <c r="W151" s="57"/>
      <c r="X151" s="57"/>
      <c r="Y151" s="57"/>
      <c r="Z151" s="57"/>
      <c r="AA151" s="57"/>
      <c r="AB151" s="57"/>
      <c r="AC151" s="57"/>
      <c r="AD151" s="57"/>
      <c r="AE151" s="57"/>
      <c r="AF151" s="57"/>
      <c r="AG151" s="57"/>
      <c r="AH151" s="57"/>
      <c r="AI151" s="57"/>
      <c r="AJ151" s="57"/>
      <c r="AK151" s="57"/>
      <c r="AL151" s="57"/>
      <c r="AM151" s="57"/>
      <c r="AN151" s="57"/>
      <c r="AO151" s="57"/>
      <c r="AP151" s="57"/>
      <c r="AQ151" s="57"/>
      <c r="AR151" s="57"/>
      <c r="AS151" s="57"/>
      <c r="AT151" s="57"/>
      <c r="AU151" s="57"/>
      <c r="AV151" s="57"/>
      <c r="AW151" s="57"/>
      <c r="AX151" s="57"/>
      <c r="AY151" s="57"/>
      <c r="AZ151" s="57"/>
      <c r="BA151" s="57"/>
      <c r="BB151" s="57"/>
      <c r="BC151" s="57"/>
      <c r="BD151" s="57"/>
      <c r="BE151" s="57"/>
      <c r="BF151" s="57"/>
      <c r="BG151" s="57"/>
      <c r="BH151" s="57"/>
      <c r="BI151" s="57"/>
    </row>
    <row r="152" spans="16:61" s="1" customFormat="1" x14ac:dyDescent="0.25">
      <c r="P152" s="57"/>
      <c r="Q152" s="57"/>
      <c r="R152" s="57"/>
      <c r="S152" s="57"/>
      <c r="T152" s="57"/>
      <c r="U152" s="57"/>
      <c r="V152" s="57"/>
      <c r="W152" s="57"/>
      <c r="X152" s="57"/>
      <c r="Y152" s="57"/>
      <c r="Z152" s="57"/>
      <c r="AA152" s="57"/>
      <c r="AB152" s="57"/>
      <c r="AC152" s="57"/>
      <c r="AD152" s="57"/>
      <c r="AE152" s="57"/>
      <c r="AF152" s="57"/>
      <c r="AG152" s="57"/>
      <c r="AH152" s="57"/>
      <c r="AI152" s="57"/>
      <c r="AJ152" s="57"/>
      <c r="AK152" s="57"/>
      <c r="AL152" s="57"/>
      <c r="AM152" s="57"/>
      <c r="AN152" s="57"/>
      <c r="AO152" s="57"/>
      <c r="AP152" s="57"/>
      <c r="AQ152" s="57"/>
      <c r="AR152" s="57"/>
      <c r="AS152" s="57"/>
      <c r="AT152" s="57"/>
      <c r="AU152" s="57"/>
      <c r="AV152" s="57"/>
      <c r="AW152" s="57"/>
      <c r="AX152" s="57"/>
      <c r="AY152" s="57"/>
      <c r="AZ152" s="57"/>
      <c r="BA152" s="57"/>
      <c r="BB152" s="57"/>
      <c r="BC152" s="57"/>
      <c r="BD152" s="57"/>
      <c r="BE152" s="57"/>
      <c r="BF152" s="57"/>
      <c r="BG152" s="57"/>
      <c r="BH152" s="57"/>
      <c r="BI152" s="57"/>
    </row>
    <row r="153" spans="16:61" s="1" customFormat="1" x14ac:dyDescent="0.25">
      <c r="P153" s="57"/>
      <c r="Q153" s="57"/>
      <c r="R153" s="57"/>
      <c r="S153" s="57"/>
      <c r="T153" s="57"/>
      <c r="U153" s="57"/>
      <c r="V153" s="57"/>
      <c r="W153" s="57"/>
      <c r="X153" s="57"/>
      <c r="Y153" s="57"/>
      <c r="Z153" s="57"/>
      <c r="AA153" s="57"/>
      <c r="AB153" s="57"/>
      <c r="AC153" s="57"/>
      <c r="AD153" s="57"/>
      <c r="AE153" s="57"/>
      <c r="AF153" s="57"/>
      <c r="AG153" s="57"/>
      <c r="AH153" s="57"/>
      <c r="AI153" s="57"/>
      <c r="AJ153" s="57"/>
      <c r="AK153" s="57"/>
      <c r="AL153" s="57"/>
      <c r="AM153" s="57"/>
      <c r="AN153" s="57"/>
      <c r="AO153" s="57"/>
      <c r="AP153" s="57"/>
      <c r="AQ153" s="57"/>
      <c r="AR153" s="57"/>
      <c r="AS153" s="57"/>
      <c r="AT153" s="57"/>
      <c r="AU153" s="57"/>
      <c r="AV153" s="57"/>
      <c r="AW153" s="57"/>
      <c r="AX153" s="57"/>
      <c r="AY153" s="57"/>
      <c r="AZ153" s="57"/>
      <c r="BA153" s="57"/>
      <c r="BB153" s="57"/>
      <c r="BC153" s="57"/>
      <c r="BD153" s="57"/>
      <c r="BE153" s="57"/>
      <c r="BF153" s="57"/>
      <c r="BG153" s="57"/>
      <c r="BH153" s="57"/>
      <c r="BI153" s="57"/>
    </row>
    <row r="154" spans="16:61" s="1" customFormat="1" x14ac:dyDescent="0.25">
      <c r="P154" s="57"/>
      <c r="Q154" s="57"/>
      <c r="R154" s="57"/>
      <c r="S154" s="57"/>
      <c r="T154" s="57"/>
      <c r="U154" s="57"/>
      <c r="V154" s="57"/>
      <c r="W154" s="57"/>
      <c r="X154" s="57"/>
      <c r="Y154" s="57"/>
      <c r="Z154" s="57"/>
      <c r="AA154" s="57"/>
      <c r="AB154" s="57"/>
      <c r="AC154" s="57"/>
      <c r="AD154" s="57"/>
      <c r="AE154" s="57"/>
      <c r="AF154" s="57"/>
      <c r="AG154" s="57"/>
      <c r="AH154" s="57"/>
      <c r="AI154" s="57"/>
      <c r="AJ154" s="57"/>
      <c r="AK154" s="57"/>
      <c r="AL154" s="57"/>
      <c r="AM154" s="57"/>
      <c r="AN154" s="57"/>
      <c r="AO154" s="57"/>
      <c r="AP154" s="57"/>
      <c r="AQ154" s="57"/>
      <c r="AR154" s="57"/>
      <c r="AS154" s="57"/>
      <c r="AT154" s="57"/>
      <c r="AU154" s="57"/>
      <c r="AV154" s="57"/>
      <c r="AW154" s="57"/>
      <c r="AX154" s="57"/>
      <c r="AY154" s="57"/>
      <c r="AZ154" s="57"/>
      <c r="BA154" s="57"/>
      <c r="BB154" s="57"/>
      <c r="BC154" s="57"/>
      <c r="BD154" s="57"/>
      <c r="BE154" s="57"/>
      <c r="BF154" s="57"/>
      <c r="BG154" s="57"/>
      <c r="BH154" s="57"/>
      <c r="BI154" s="57"/>
    </row>
    <row r="155" spans="16:61" s="1" customFormat="1" x14ac:dyDescent="0.25">
      <c r="P155" s="57"/>
      <c r="Q155" s="57"/>
      <c r="R155" s="57"/>
      <c r="S155" s="57"/>
      <c r="T155" s="57"/>
      <c r="U155" s="57"/>
      <c r="V155" s="57"/>
      <c r="W155" s="57"/>
      <c r="X155" s="57"/>
      <c r="Y155" s="57"/>
      <c r="Z155" s="57"/>
      <c r="AA155" s="57"/>
      <c r="AB155" s="57"/>
      <c r="AC155" s="57"/>
      <c r="AD155" s="57"/>
      <c r="AE155" s="57"/>
      <c r="AF155" s="57"/>
      <c r="AG155" s="57"/>
      <c r="AH155" s="57"/>
      <c r="AI155" s="57"/>
      <c r="AJ155" s="57"/>
      <c r="AK155" s="57"/>
      <c r="AL155" s="57"/>
      <c r="AM155" s="57"/>
      <c r="AN155" s="57"/>
      <c r="AO155" s="57"/>
      <c r="AP155" s="57"/>
      <c r="AQ155" s="57"/>
      <c r="AR155" s="57"/>
      <c r="AS155" s="57"/>
      <c r="AT155" s="57"/>
      <c r="AU155" s="57"/>
      <c r="AV155" s="57"/>
      <c r="AW155" s="57"/>
      <c r="AX155" s="57"/>
      <c r="AY155" s="57"/>
      <c r="AZ155" s="57"/>
      <c r="BA155" s="57"/>
      <c r="BB155" s="57"/>
      <c r="BC155" s="57"/>
      <c r="BD155" s="57"/>
      <c r="BE155" s="57"/>
      <c r="BF155" s="57"/>
      <c r="BG155" s="57"/>
      <c r="BH155" s="57"/>
      <c r="BI155" s="57"/>
    </row>
    <row r="156" spans="16:61" s="1" customFormat="1" x14ac:dyDescent="0.25">
      <c r="P156" s="57"/>
      <c r="Q156" s="57"/>
      <c r="R156" s="57"/>
      <c r="S156" s="57"/>
      <c r="T156" s="57"/>
      <c r="U156" s="57"/>
      <c r="V156" s="57"/>
      <c r="W156" s="57"/>
      <c r="X156" s="57"/>
      <c r="Y156" s="57"/>
      <c r="Z156" s="57"/>
      <c r="AA156" s="57"/>
      <c r="AB156" s="57"/>
      <c r="AC156" s="57"/>
      <c r="AD156" s="57"/>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7"/>
      <c r="BG156" s="57"/>
      <c r="BH156" s="57"/>
      <c r="BI156" s="57"/>
    </row>
    <row r="157" spans="16:61" s="1" customFormat="1" x14ac:dyDescent="0.25">
      <c r="P157" s="57"/>
      <c r="Q157" s="57"/>
      <c r="R157" s="57"/>
      <c r="S157" s="57"/>
      <c r="T157" s="57"/>
      <c r="U157" s="57"/>
      <c r="V157" s="57"/>
      <c r="W157" s="57"/>
      <c r="X157" s="57"/>
      <c r="Y157" s="57"/>
      <c r="Z157" s="57"/>
      <c r="AA157" s="57"/>
      <c r="AB157" s="57"/>
      <c r="AC157" s="57"/>
      <c r="AD157" s="57"/>
      <c r="AE157" s="57"/>
      <c r="AF157" s="57"/>
      <c r="AG157" s="57"/>
      <c r="AH157" s="57"/>
      <c r="AI157" s="57"/>
      <c r="AJ157" s="57"/>
      <c r="AK157" s="57"/>
      <c r="AL157" s="57"/>
      <c r="AM157" s="57"/>
      <c r="AN157" s="57"/>
      <c r="AO157" s="57"/>
      <c r="AP157" s="57"/>
      <c r="AQ157" s="57"/>
      <c r="AR157" s="57"/>
      <c r="AS157" s="57"/>
      <c r="AT157" s="57"/>
      <c r="AU157" s="57"/>
      <c r="AV157" s="57"/>
      <c r="AW157" s="57"/>
      <c r="AX157" s="57"/>
      <c r="AY157" s="57"/>
      <c r="AZ157" s="57"/>
      <c r="BA157" s="57"/>
      <c r="BB157" s="57"/>
      <c r="BC157" s="57"/>
      <c r="BD157" s="57"/>
      <c r="BE157" s="57"/>
      <c r="BF157" s="57"/>
      <c r="BG157" s="57"/>
      <c r="BH157" s="57"/>
      <c r="BI157" s="57"/>
    </row>
    <row r="158" spans="16:61" s="1" customFormat="1" x14ac:dyDescent="0.25">
      <c r="P158" s="57"/>
      <c r="Q158" s="57"/>
      <c r="R158" s="57"/>
      <c r="S158" s="57"/>
      <c r="T158" s="57"/>
      <c r="U158" s="57"/>
      <c r="V158" s="57"/>
      <c r="W158" s="57"/>
      <c r="X158" s="57"/>
      <c r="Y158" s="57"/>
      <c r="Z158" s="57"/>
      <c r="AA158" s="57"/>
      <c r="AB158" s="57"/>
      <c r="AC158" s="57"/>
      <c r="AD158" s="57"/>
      <c r="AE158" s="57"/>
      <c r="AF158" s="57"/>
      <c r="AG158" s="57"/>
      <c r="AH158" s="57"/>
      <c r="AI158" s="57"/>
      <c r="AJ158" s="57"/>
      <c r="AK158" s="57"/>
      <c r="AL158" s="57"/>
      <c r="AM158" s="57"/>
      <c r="AN158" s="57"/>
      <c r="AO158" s="57"/>
      <c r="AP158" s="57"/>
      <c r="AQ158" s="57"/>
      <c r="AR158" s="57"/>
      <c r="AS158" s="57"/>
      <c r="AT158" s="57"/>
      <c r="AU158" s="57"/>
      <c r="AV158" s="57"/>
      <c r="AW158" s="57"/>
      <c r="AX158" s="57"/>
      <c r="AY158" s="57"/>
      <c r="AZ158" s="57"/>
      <c r="BA158" s="57"/>
      <c r="BB158" s="57"/>
      <c r="BC158" s="57"/>
      <c r="BD158" s="57"/>
      <c r="BE158" s="57"/>
      <c r="BF158" s="57"/>
      <c r="BG158" s="57"/>
      <c r="BH158" s="57"/>
      <c r="BI158" s="57"/>
    </row>
    <row r="159" spans="16:61" s="1" customFormat="1" x14ac:dyDescent="0.25">
      <c r="P159" s="57"/>
      <c r="Q159" s="57"/>
      <c r="R159" s="57"/>
      <c r="S159" s="57"/>
      <c r="T159" s="57"/>
      <c r="U159" s="57"/>
      <c r="V159" s="57"/>
      <c r="W159" s="57"/>
      <c r="X159" s="57"/>
      <c r="Y159" s="57"/>
      <c r="Z159" s="57"/>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c r="BI159" s="57"/>
    </row>
    <row r="160" spans="16:61" s="1" customFormat="1" x14ac:dyDescent="0.25">
      <c r="P160" s="57"/>
      <c r="Q160" s="57"/>
      <c r="R160" s="57"/>
      <c r="S160" s="57"/>
      <c r="T160" s="57"/>
      <c r="U160" s="57"/>
      <c r="V160" s="57"/>
      <c r="W160" s="57"/>
      <c r="X160" s="57"/>
      <c r="Y160" s="57"/>
      <c r="Z160" s="57"/>
      <c r="AA160" s="57"/>
      <c r="AB160" s="57"/>
      <c r="AC160" s="57"/>
      <c r="AD160" s="57"/>
      <c r="AE160" s="57"/>
      <c r="AF160" s="57"/>
      <c r="AG160" s="57"/>
      <c r="AH160" s="57"/>
      <c r="AI160" s="57"/>
      <c r="AJ160" s="57"/>
      <c r="AK160" s="57"/>
      <c r="AL160" s="57"/>
      <c r="AM160" s="57"/>
      <c r="AN160" s="57"/>
      <c r="AO160" s="57"/>
      <c r="AP160" s="57"/>
      <c r="AQ160" s="57"/>
      <c r="AR160" s="57"/>
      <c r="AS160" s="57"/>
      <c r="AT160" s="57"/>
      <c r="AU160" s="57"/>
      <c r="AV160" s="57"/>
      <c r="AW160" s="57"/>
      <c r="AX160" s="57"/>
      <c r="AY160" s="57"/>
      <c r="AZ160" s="57"/>
      <c r="BA160" s="57"/>
      <c r="BB160" s="57"/>
      <c r="BC160" s="57"/>
      <c r="BD160" s="57"/>
      <c r="BE160" s="57"/>
      <c r="BF160" s="57"/>
      <c r="BG160" s="57"/>
      <c r="BH160" s="57"/>
      <c r="BI160" s="57"/>
    </row>
    <row r="161" spans="16:61" s="1" customFormat="1" x14ac:dyDescent="0.25">
      <c r="P161" s="57"/>
      <c r="Q161" s="57"/>
      <c r="R161" s="57"/>
      <c r="S161" s="57"/>
      <c r="T161" s="57"/>
      <c r="U161" s="57"/>
      <c r="V161" s="57"/>
      <c r="W161" s="57"/>
      <c r="X161" s="57"/>
      <c r="Y161" s="57"/>
      <c r="Z161" s="57"/>
      <c r="AA161" s="57"/>
      <c r="AB161" s="57"/>
      <c r="AC161" s="57"/>
      <c r="AD161" s="57"/>
      <c r="AE161" s="57"/>
      <c r="AF161" s="57"/>
      <c r="AG161" s="57"/>
      <c r="AH161" s="57"/>
      <c r="AI161" s="57"/>
      <c r="AJ161" s="57"/>
      <c r="AK161" s="57"/>
      <c r="AL161" s="57"/>
      <c r="AM161" s="57"/>
      <c r="AN161" s="57"/>
      <c r="AO161" s="57"/>
      <c r="AP161" s="57"/>
      <c r="AQ161" s="57"/>
      <c r="AR161" s="57"/>
      <c r="AS161" s="57"/>
      <c r="AT161" s="57"/>
      <c r="AU161" s="57"/>
      <c r="AV161" s="57"/>
      <c r="AW161" s="57"/>
      <c r="AX161" s="57"/>
      <c r="AY161" s="57"/>
      <c r="AZ161" s="57"/>
      <c r="BA161" s="57"/>
      <c r="BB161" s="57"/>
      <c r="BC161" s="57"/>
      <c r="BD161" s="57"/>
      <c r="BE161" s="57"/>
      <c r="BF161" s="57"/>
      <c r="BG161" s="57"/>
      <c r="BH161" s="57"/>
      <c r="BI161" s="57"/>
    </row>
    <row r="162" spans="16:61" s="1" customFormat="1" x14ac:dyDescent="0.25">
      <c r="P162" s="57"/>
      <c r="Q162" s="57"/>
      <c r="R162" s="57"/>
      <c r="S162" s="57"/>
      <c r="T162" s="57"/>
      <c r="U162" s="57"/>
      <c r="V162" s="57"/>
      <c r="W162" s="57"/>
      <c r="X162" s="57"/>
      <c r="Y162" s="57"/>
      <c r="Z162" s="57"/>
      <c r="AA162" s="57"/>
      <c r="AB162" s="57"/>
      <c r="AC162" s="57"/>
      <c r="AD162" s="57"/>
      <c r="AE162" s="57"/>
      <c r="AF162" s="57"/>
      <c r="AG162" s="57"/>
      <c r="AH162" s="57"/>
      <c r="AI162" s="57"/>
      <c r="AJ162" s="57"/>
      <c r="AK162" s="57"/>
      <c r="AL162" s="57"/>
      <c r="AM162" s="57"/>
      <c r="AN162" s="57"/>
      <c r="AO162" s="57"/>
      <c r="AP162" s="57"/>
      <c r="AQ162" s="57"/>
      <c r="AR162" s="57"/>
      <c r="AS162" s="57"/>
      <c r="AT162" s="57"/>
      <c r="AU162" s="57"/>
      <c r="AV162" s="57"/>
      <c r="AW162" s="57"/>
      <c r="AX162" s="57"/>
      <c r="AY162" s="57"/>
      <c r="AZ162" s="57"/>
      <c r="BA162" s="57"/>
      <c r="BB162" s="57"/>
      <c r="BC162" s="57"/>
      <c r="BD162" s="57"/>
      <c r="BE162" s="57"/>
      <c r="BF162" s="57"/>
      <c r="BG162" s="57"/>
      <c r="BH162" s="57"/>
      <c r="BI162" s="57"/>
    </row>
    <row r="163" spans="16:61" s="1" customFormat="1" x14ac:dyDescent="0.25">
      <c r="P163" s="57"/>
      <c r="Q163" s="57"/>
      <c r="R163" s="57"/>
      <c r="S163" s="57"/>
      <c r="T163" s="57"/>
      <c r="U163" s="57"/>
      <c r="V163" s="57"/>
      <c r="W163" s="57"/>
      <c r="X163" s="57"/>
      <c r="Y163" s="57"/>
      <c r="Z163" s="57"/>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c r="BD163" s="57"/>
      <c r="BE163" s="57"/>
      <c r="BF163" s="57"/>
      <c r="BG163" s="57"/>
      <c r="BH163" s="57"/>
      <c r="BI163" s="57"/>
    </row>
    <row r="164" spans="16:61" s="1" customFormat="1" x14ac:dyDescent="0.25">
      <c r="P164" s="57"/>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c r="BI164" s="57"/>
    </row>
    <row r="165" spans="16:61" s="1" customFormat="1" x14ac:dyDescent="0.25">
      <c r="P165" s="57"/>
      <c r="Q165" s="57"/>
      <c r="R165" s="57"/>
      <c r="S165" s="57"/>
      <c r="T165" s="57"/>
      <c r="U165" s="57"/>
      <c r="V165" s="57"/>
      <c r="W165" s="57"/>
      <c r="X165" s="57"/>
      <c r="Y165" s="57"/>
      <c r="Z165" s="57"/>
      <c r="AA165" s="57"/>
      <c r="AB165" s="57"/>
      <c r="AC165" s="57"/>
      <c r="AD165" s="57"/>
      <c r="AE165" s="57"/>
      <c r="AF165" s="57"/>
      <c r="AG165" s="57"/>
      <c r="AH165" s="57"/>
      <c r="AI165" s="57"/>
      <c r="AJ165" s="57"/>
      <c r="AK165" s="57"/>
      <c r="AL165" s="57"/>
      <c r="AM165" s="57"/>
      <c r="AN165" s="57"/>
      <c r="AO165" s="57"/>
      <c r="AP165" s="57"/>
      <c r="AQ165" s="57"/>
      <c r="AR165" s="57"/>
      <c r="AS165" s="57"/>
      <c r="AT165" s="57"/>
      <c r="AU165" s="57"/>
      <c r="AV165" s="57"/>
      <c r="AW165" s="57"/>
      <c r="AX165" s="57"/>
      <c r="AY165" s="57"/>
      <c r="AZ165" s="57"/>
      <c r="BA165" s="57"/>
      <c r="BB165" s="57"/>
      <c r="BC165" s="57"/>
      <c r="BD165" s="57"/>
      <c r="BE165" s="57"/>
      <c r="BF165" s="57"/>
      <c r="BG165" s="57"/>
      <c r="BH165" s="57"/>
      <c r="BI165" s="57"/>
    </row>
    <row r="166" spans="16:61" s="1" customFormat="1" x14ac:dyDescent="0.25">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row>
    <row r="167" spans="16:61" s="1" customFormat="1" x14ac:dyDescent="0.25">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row>
    <row r="168" spans="16:61" s="1" customFormat="1" x14ac:dyDescent="0.25">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row>
    <row r="169" spans="16:61" s="1" customFormat="1" x14ac:dyDescent="0.25">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row>
    <row r="170" spans="16:61" s="1" customFormat="1" x14ac:dyDescent="0.25">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row>
    <row r="171" spans="16:61" s="1" customFormat="1" x14ac:dyDescent="0.25">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row>
    <row r="172" spans="16:61" s="1" customFormat="1" x14ac:dyDescent="0.25">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row>
    <row r="173" spans="16:61" s="1" customFormat="1" x14ac:dyDescent="0.25">
      <c r="P173" s="57"/>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row>
    <row r="174" spans="16:61" s="1" customFormat="1" x14ac:dyDescent="0.25">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row>
    <row r="175" spans="16:61" s="1" customFormat="1" x14ac:dyDescent="0.25">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row>
    <row r="176" spans="16:61" s="1" customFormat="1" x14ac:dyDescent="0.25">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row>
    <row r="177" spans="16:61" s="1" customFormat="1" x14ac:dyDescent="0.25">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row>
    <row r="178" spans="16:61" s="1" customFormat="1" x14ac:dyDescent="0.25">
      <c r="P178" s="57"/>
      <c r="Q178" s="57"/>
      <c r="R178" s="57"/>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row>
    <row r="179" spans="16:61" s="1" customFormat="1" x14ac:dyDescent="0.25">
      <c r="P179" s="57"/>
      <c r="Q179" s="57"/>
      <c r="R179" s="57"/>
      <c r="S179" s="57"/>
      <c r="T179" s="57"/>
      <c r="U179" s="57"/>
      <c r="V179" s="57"/>
      <c r="W179" s="57"/>
      <c r="X179" s="57"/>
      <c r="Y179" s="57"/>
      <c r="Z179" s="57"/>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row>
    <row r="180" spans="16:61" s="1" customFormat="1" x14ac:dyDescent="0.25">
      <c r="P180" s="57"/>
      <c r="Q180" s="57"/>
      <c r="R180" s="57"/>
      <c r="S180" s="57"/>
      <c r="T180" s="57"/>
      <c r="U180" s="57"/>
      <c r="V180" s="57"/>
      <c r="W180" s="57"/>
      <c r="X180" s="57"/>
      <c r="Y180" s="57"/>
      <c r="Z180" s="57"/>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row>
    <row r="181" spans="16:61" s="1" customFormat="1" x14ac:dyDescent="0.25">
      <c r="P181" s="57"/>
      <c r="Q181" s="57"/>
      <c r="R181" s="57"/>
      <c r="S181" s="57"/>
      <c r="T181" s="57"/>
      <c r="U181" s="57"/>
      <c r="V181" s="57"/>
      <c r="W181" s="57"/>
      <c r="X181" s="57"/>
      <c r="Y181" s="57"/>
      <c r="Z181" s="57"/>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row>
    <row r="182" spans="16:61" s="1" customFormat="1" x14ac:dyDescent="0.25">
      <c r="P182" s="57"/>
      <c r="Q182" s="57"/>
      <c r="R182" s="57"/>
      <c r="S182" s="57"/>
      <c r="T182" s="57"/>
      <c r="U182" s="57"/>
      <c r="V182" s="57"/>
      <c r="W182" s="57"/>
      <c r="X182" s="57"/>
      <c r="Y182" s="57"/>
      <c r="Z182" s="57"/>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57"/>
      <c r="AY182" s="57"/>
      <c r="AZ182" s="57"/>
      <c r="BA182" s="57"/>
      <c r="BB182" s="57"/>
      <c r="BC182" s="57"/>
      <c r="BD182" s="57"/>
      <c r="BE182" s="57"/>
      <c r="BF182" s="57"/>
      <c r="BG182" s="57"/>
      <c r="BH182" s="57"/>
      <c r="BI182" s="57"/>
    </row>
    <row r="183" spans="16:61" s="1" customFormat="1" x14ac:dyDescent="0.25">
      <c r="P183" s="57"/>
      <c r="Q183" s="57"/>
      <c r="R183" s="57"/>
      <c r="S183" s="57"/>
      <c r="T183" s="57"/>
      <c r="U183" s="57"/>
      <c r="V183" s="57"/>
      <c r="W183" s="57"/>
      <c r="X183" s="57"/>
      <c r="Y183" s="57"/>
      <c r="Z183" s="57"/>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57"/>
      <c r="AY183" s="57"/>
      <c r="AZ183" s="57"/>
      <c r="BA183" s="57"/>
      <c r="BB183" s="57"/>
      <c r="BC183" s="57"/>
      <c r="BD183" s="57"/>
      <c r="BE183" s="57"/>
      <c r="BF183" s="57"/>
      <c r="BG183" s="57"/>
      <c r="BH183" s="57"/>
      <c r="BI183" s="57"/>
    </row>
    <row r="184" spans="16:61" s="1" customFormat="1" x14ac:dyDescent="0.25">
      <c r="P184" s="57"/>
      <c r="Q184" s="57"/>
      <c r="R184" s="57"/>
      <c r="S184" s="57"/>
      <c r="T184" s="57"/>
      <c r="U184" s="57"/>
      <c r="V184" s="57"/>
      <c r="W184" s="57"/>
      <c r="X184" s="57"/>
      <c r="Y184" s="57"/>
      <c r="Z184" s="57"/>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row>
    <row r="185" spans="16:61" s="1" customFormat="1" x14ac:dyDescent="0.25">
      <c r="P185" s="57"/>
      <c r="Q185" s="57"/>
      <c r="R185" s="57"/>
      <c r="S185" s="57"/>
      <c r="T185" s="57"/>
      <c r="U185" s="57"/>
      <c r="V185" s="57"/>
      <c r="W185" s="57"/>
      <c r="X185" s="57"/>
      <c r="Y185" s="57"/>
      <c r="Z185" s="57"/>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row>
    <row r="186" spans="16:61" s="1" customFormat="1" x14ac:dyDescent="0.25">
      <c r="P186" s="57"/>
      <c r="Q186" s="57"/>
      <c r="R186" s="57"/>
      <c r="S186" s="57"/>
      <c r="T186" s="57"/>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row>
    <row r="187" spans="16:61" s="1" customFormat="1" x14ac:dyDescent="0.25">
      <c r="P187" s="57"/>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row>
    <row r="188" spans="16:61" s="1" customFormat="1" x14ac:dyDescent="0.25">
      <c r="P188" s="57"/>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row>
    <row r="189" spans="16:61" s="1" customFormat="1" x14ac:dyDescent="0.25">
      <c r="P189" s="57"/>
      <c r="Q189" s="57"/>
      <c r="R189" s="57"/>
      <c r="S189" s="57"/>
      <c r="T189" s="57"/>
      <c r="U189" s="57"/>
      <c r="V189" s="57"/>
      <c r="W189" s="57"/>
      <c r="X189" s="57"/>
      <c r="Y189" s="57"/>
      <c r="Z189" s="57"/>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row>
    <row r="190" spans="16:61" s="1" customFormat="1" x14ac:dyDescent="0.25">
      <c r="P190" s="57"/>
      <c r="Q190" s="57"/>
      <c r="R190" s="57"/>
      <c r="S190" s="57"/>
      <c r="T190" s="57"/>
      <c r="U190" s="57"/>
      <c r="V190" s="57"/>
      <c r="W190" s="57"/>
      <c r="X190" s="57"/>
      <c r="Y190" s="57"/>
      <c r="Z190" s="57"/>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row>
    <row r="191" spans="16:61" s="1" customFormat="1" x14ac:dyDescent="0.25">
      <c r="P191" s="57"/>
      <c r="Q191" s="57"/>
      <c r="R191" s="57"/>
      <c r="S191" s="57"/>
      <c r="T191" s="57"/>
      <c r="U191" s="57"/>
      <c r="V191" s="57"/>
      <c r="W191" s="57"/>
      <c r="X191" s="57"/>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row>
    <row r="192" spans="16:61" s="1" customFormat="1" x14ac:dyDescent="0.25">
      <c r="P192" s="57"/>
      <c r="Q192" s="57"/>
      <c r="R192" s="57"/>
      <c r="S192" s="57"/>
      <c r="T192" s="57"/>
      <c r="U192" s="57"/>
      <c r="V192" s="57"/>
      <c r="W192" s="57"/>
      <c r="X192" s="57"/>
      <c r="Y192" s="57"/>
      <c r="Z192" s="57"/>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row>
    <row r="193" spans="16:61" s="1" customFormat="1" x14ac:dyDescent="0.25">
      <c r="P193" s="57"/>
      <c r="Q193" s="57"/>
      <c r="R193" s="57"/>
      <c r="S193" s="57"/>
      <c r="T193" s="57"/>
      <c r="U193" s="57"/>
      <c r="V193" s="57"/>
      <c r="W193" s="57"/>
      <c r="X193" s="57"/>
      <c r="Y193" s="57"/>
      <c r="Z193" s="57"/>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row>
    <row r="194" spans="16:61" s="1" customFormat="1" x14ac:dyDescent="0.25">
      <c r="P194" s="57"/>
      <c r="Q194" s="57"/>
      <c r="R194" s="57"/>
      <c r="S194" s="57"/>
      <c r="T194" s="57"/>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row>
    <row r="195" spans="16:61" s="1" customFormat="1" x14ac:dyDescent="0.25">
      <c r="P195" s="57"/>
      <c r="Q195" s="57"/>
      <c r="R195" s="57"/>
      <c r="S195" s="57"/>
      <c r="T195" s="57"/>
      <c r="U195" s="57"/>
      <c r="V195" s="57"/>
      <c r="W195" s="57"/>
      <c r="X195" s="57"/>
      <c r="Y195" s="57"/>
      <c r="Z195" s="57"/>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row>
    <row r="196" spans="16:61" s="1" customFormat="1" x14ac:dyDescent="0.25">
      <c r="P196" s="57"/>
      <c r="Q196" s="57"/>
      <c r="R196" s="57"/>
      <c r="S196" s="57"/>
      <c r="T196" s="57"/>
      <c r="U196" s="57"/>
      <c r="V196" s="57"/>
      <c r="W196" s="57"/>
      <c r="X196" s="57"/>
      <c r="Y196" s="57"/>
      <c r="Z196" s="57"/>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row>
    <row r="197" spans="16:61" s="1" customFormat="1" x14ac:dyDescent="0.25">
      <c r="P197" s="57"/>
      <c r="Q197" s="57"/>
      <c r="R197" s="57"/>
      <c r="S197" s="57"/>
      <c r="T197" s="57"/>
      <c r="U197" s="57"/>
      <c r="V197" s="57"/>
      <c r="W197" s="57"/>
      <c r="X197" s="57"/>
      <c r="Y197" s="57"/>
      <c r="Z197" s="57"/>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row>
    <row r="198" spans="16:61" s="1" customFormat="1" x14ac:dyDescent="0.25">
      <c r="P198" s="57"/>
      <c r="Q198" s="57"/>
      <c r="R198" s="57"/>
      <c r="S198" s="57"/>
      <c r="T198" s="57"/>
      <c r="U198" s="57"/>
      <c r="V198" s="57"/>
      <c r="W198" s="57"/>
      <c r="X198" s="57"/>
      <c r="Y198" s="57"/>
      <c r="Z198" s="57"/>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row>
    <row r="199" spans="16:61" s="1" customFormat="1" x14ac:dyDescent="0.25">
      <c r="P199" s="57"/>
      <c r="Q199" s="57"/>
      <c r="R199" s="57"/>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row>
    <row r="200" spans="16:61" s="1" customFormat="1" x14ac:dyDescent="0.25">
      <c r="P200" s="57"/>
      <c r="Q200" s="57"/>
      <c r="R200" s="57"/>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row>
    <row r="201" spans="16:61" s="1" customFormat="1" x14ac:dyDescent="0.25">
      <c r="P201" s="57"/>
      <c r="Q201" s="57"/>
      <c r="R201" s="57"/>
      <c r="S201" s="57"/>
      <c r="T201" s="57"/>
      <c r="U201" s="57"/>
      <c r="V201" s="57"/>
      <c r="W201" s="57"/>
      <c r="X201" s="57"/>
      <c r="Y201" s="57"/>
      <c r="Z201" s="57"/>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row>
    <row r="202" spans="16:61" s="1" customFormat="1" x14ac:dyDescent="0.25">
      <c r="P202" s="57"/>
      <c r="Q202" s="57"/>
      <c r="R202" s="57"/>
      <c r="S202" s="57"/>
      <c r="T202" s="57"/>
      <c r="U202" s="57"/>
      <c r="V202" s="57"/>
      <c r="W202" s="57"/>
      <c r="X202" s="57"/>
      <c r="Y202" s="57"/>
      <c r="Z202" s="57"/>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row>
    <row r="203" spans="16:61" s="1" customFormat="1" x14ac:dyDescent="0.25">
      <c r="P203" s="57"/>
      <c r="Q203" s="57"/>
      <c r="R203" s="57"/>
      <c r="S203" s="57"/>
      <c r="T203" s="57"/>
      <c r="U203" s="57"/>
      <c r="V203" s="57"/>
      <c r="W203" s="57"/>
      <c r="X203" s="57"/>
      <c r="Y203" s="57"/>
      <c r="Z203" s="57"/>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row>
    <row r="204" spans="16:61" s="1" customFormat="1" x14ac:dyDescent="0.25">
      <c r="P204" s="57"/>
      <c r="Q204" s="57"/>
      <c r="R204" s="57"/>
      <c r="S204" s="57"/>
      <c r="T204" s="57"/>
      <c r="U204" s="57"/>
      <c r="V204" s="57"/>
      <c r="W204" s="57"/>
      <c r="X204" s="57"/>
      <c r="Y204" s="57"/>
      <c r="Z204" s="57"/>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row>
    <row r="205" spans="16:61" s="1" customFormat="1" x14ac:dyDescent="0.25">
      <c r="P205" s="57"/>
      <c r="Q205" s="57"/>
      <c r="R205" s="57"/>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row>
    <row r="206" spans="16:61" s="1" customFormat="1" x14ac:dyDescent="0.25">
      <c r="P206" s="57"/>
      <c r="Q206" s="57"/>
      <c r="R206" s="57"/>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row>
    <row r="207" spans="16:61" s="1" customFormat="1" x14ac:dyDescent="0.25">
      <c r="P207" s="57"/>
      <c r="Q207" s="57"/>
      <c r="R207" s="57"/>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row>
    <row r="208" spans="16:61" s="1" customFormat="1" x14ac:dyDescent="0.25">
      <c r="P208" s="57"/>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row>
    <row r="209" spans="16:61" s="1" customFormat="1" x14ac:dyDescent="0.25">
      <c r="P209" s="57"/>
      <c r="Q209" s="57"/>
      <c r="R209" s="57"/>
      <c r="S209" s="57"/>
      <c r="T209" s="57"/>
      <c r="U209" s="57"/>
      <c r="V209" s="57"/>
      <c r="W209" s="57"/>
      <c r="X209" s="57"/>
      <c r="Y209" s="57"/>
      <c r="Z209" s="57"/>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row>
    <row r="210" spans="16:61" s="1" customFormat="1" x14ac:dyDescent="0.25">
      <c r="P210" s="57"/>
      <c r="Q210" s="57"/>
      <c r="R210" s="57"/>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row>
    <row r="211" spans="16:61" s="1" customFormat="1" x14ac:dyDescent="0.25">
      <c r="P211" s="57"/>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row>
    <row r="212" spans="16:61" s="1" customFormat="1" x14ac:dyDescent="0.25">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row>
    <row r="213" spans="16:61" s="1" customFormat="1" x14ac:dyDescent="0.25">
      <c r="P213" s="57"/>
      <c r="Q213" s="57"/>
      <c r="R213" s="57"/>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row>
    <row r="214" spans="16:61" s="1" customFormat="1" x14ac:dyDescent="0.25">
      <c r="P214" s="57"/>
      <c r="Q214" s="57"/>
      <c r="R214" s="57"/>
      <c r="S214" s="57"/>
      <c r="T214" s="57"/>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row>
    <row r="215" spans="16:61" s="1" customFormat="1" x14ac:dyDescent="0.25">
      <c r="P215" s="57"/>
      <c r="Q215" s="57"/>
      <c r="R215" s="57"/>
      <c r="S215" s="57"/>
      <c r="T215" s="57"/>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row>
    <row r="216" spans="16:61" s="1" customFormat="1" x14ac:dyDescent="0.25">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row>
    <row r="217" spans="16:61" s="1" customFormat="1" x14ac:dyDescent="0.25">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row>
    <row r="218" spans="16:61" s="1" customFormat="1" x14ac:dyDescent="0.25">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row>
    <row r="219" spans="16:61" s="1" customFormat="1" x14ac:dyDescent="0.25">
      <c r="P219" s="57"/>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row>
    <row r="220" spans="16:61" s="1" customFormat="1" x14ac:dyDescent="0.25">
      <c r="P220" s="57"/>
      <c r="Q220" s="57"/>
      <c r="R220" s="57"/>
      <c r="S220" s="57"/>
      <c r="T220" s="57"/>
      <c r="U220" s="57"/>
      <c r="V220" s="57"/>
      <c r="W220" s="57"/>
      <c r="X220" s="57"/>
      <c r="Y220" s="57"/>
      <c r="Z220" s="57"/>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row>
    <row r="221" spans="16:61" s="1" customFormat="1" x14ac:dyDescent="0.25">
      <c r="P221" s="57"/>
      <c r="Q221" s="57"/>
      <c r="R221" s="57"/>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row>
    <row r="222" spans="16:61" s="1" customFormat="1" x14ac:dyDescent="0.25">
      <c r="P222" s="57"/>
      <c r="Q222" s="57"/>
      <c r="R222" s="57"/>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row>
    <row r="223" spans="16:61" s="1" customFormat="1" x14ac:dyDescent="0.25">
      <c r="P223" s="57"/>
      <c r="Q223" s="57"/>
      <c r="R223" s="57"/>
      <c r="S223" s="57"/>
      <c r="T223" s="57"/>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row>
    <row r="224" spans="16:61" s="1" customFormat="1" x14ac:dyDescent="0.25">
      <c r="P224" s="57"/>
      <c r="Q224" s="57"/>
      <c r="R224" s="57"/>
      <c r="S224" s="57"/>
      <c r="T224" s="57"/>
      <c r="U224" s="57"/>
      <c r="V224" s="57"/>
      <c r="W224" s="57"/>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row>
    <row r="225" spans="16:61" s="1" customFormat="1" x14ac:dyDescent="0.25">
      <c r="P225" s="57"/>
      <c r="Q225" s="57"/>
      <c r="R225" s="57"/>
      <c r="S225" s="57"/>
      <c r="T225" s="57"/>
      <c r="U225" s="57"/>
      <c r="V225" s="57"/>
      <c r="W225" s="57"/>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row>
    <row r="226" spans="16:61" s="1" customFormat="1" x14ac:dyDescent="0.25">
      <c r="P226" s="57"/>
      <c r="Q226" s="57"/>
      <c r="R226" s="57"/>
      <c r="S226" s="57"/>
      <c r="T226" s="57"/>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row>
    <row r="227" spans="16:61" s="1" customFormat="1" x14ac:dyDescent="0.25">
      <c r="P227" s="57"/>
      <c r="Q227" s="57"/>
      <c r="R227" s="57"/>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row>
    <row r="228" spans="16:61" s="1" customFormat="1" x14ac:dyDescent="0.25">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row>
    <row r="229" spans="16:61" s="1" customFormat="1" x14ac:dyDescent="0.25">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row>
    <row r="230" spans="16:61" s="1" customFormat="1" x14ac:dyDescent="0.25">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row>
    <row r="231" spans="16:61" s="1" customFormat="1" x14ac:dyDescent="0.25">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row>
    <row r="232" spans="16:61" s="1" customFormat="1" x14ac:dyDescent="0.25">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row>
    <row r="233" spans="16:61" s="1" customFormat="1" x14ac:dyDescent="0.25">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row>
    <row r="234" spans="16:61" s="1" customFormat="1" x14ac:dyDescent="0.25">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row>
    <row r="235" spans="16:61" s="1" customFormat="1" x14ac:dyDescent="0.25">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row>
    <row r="236" spans="16:61" s="1" customFormat="1" x14ac:dyDescent="0.25">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row>
    <row r="237" spans="16:61" s="1" customFormat="1" x14ac:dyDescent="0.25">
      <c r="P237" s="57"/>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row>
    <row r="238" spans="16:61" s="1" customFormat="1" x14ac:dyDescent="0.25">
      <c r="P238" s="57"/>
      <c r="Q238" s="57"/>
      <c r="R238" s="57"/>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row>
    <row r="239" spans="16:61" s="1" customFormat="1" x14ac:dyDescent="0.25">
      <c r="P239" s="57"/>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row>
    <row r="240" spans="16:61" s="1" customFormat="1" x14ac:dyDescent="0.25">
      <c r="P240" s="57"/>
      <c r="Q240" s="57"/>
      <c r="R240" s="57"/>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row>
    <row r="241" spans="16:61" s="1" customFormat="1" x14ac:dyDescent="0.25">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row>
    <row r="242" spans="16:61" s="1" customFormat="1" x14ac:dyDescent="0.25">
      <c r="P242" s="57"/>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row>
    <row r="243" spans="16:61" s="1" customFormat="1" x14ac:dyDescent="0.25">
      <c r="P243" s="57"/>
      <c r="Q243" s="57"/>
      <c r="R243" s="57"/>
      <c r="S243" s="57"/>
      <c r="T243" s="57"/>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row>
    <row r="244" spans="16:61" s="1" customFormat="1" x14ac:dyDescent="0.25">
      <c r="P244" s="57"/>
      <c r="Q244" s="57"/>
      <c r="R244" s="57"/>
      <c r="S244" s="57"/>
      <c r="T244" s="57"/>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row>
    <row r="245" spans="16:61" s="1" customFormat="1" x14ac:dyDescent="0.25">
      <c r="P245" s="57"/>
      <c r="Q245" s="57"/>
      <c r="R245" s="57"/>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row>
    <row r="246" spans="16:61" s="1" customFormat="1" x14ac:dyDescent="0.25">
      <c r="P246" s="57"/>
      <c r="Q246" s="57"/>
      <c r="R246" s="57"/>
      <c r="S246" s="57"/>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row>
    <row r="247" spans="16:61" s="1" customFormat="1" x14ac:dyDescent="0.25">
      <c r="P247" s="57"/>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row>
    <row r="248" spans="16:61" s="1" customFormat="1" x14ac:dyDescent="0.25">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row>
    <row r="249" spans="16:61" s="1" customFormat="1" x14ac:dyDescent="0.25">
      <c r="P249" s="57"/>
      <c r="Q249" s="57"/>
      <c r="R249" s="57"/>
      <c r="S249" s="57"/>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row>
    <row r="250" spans="16:61" s="1" customFormat="1" x14ac:dyDescent="0.25">
      <c r="P250" s="57"/>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row>
    <row r="251" spans="16:61" s="1" customFormat="1" x14ac:dyDescent="0.25">
      <c r="P251" s="57"/>
      <c r="Q251" s="57"/>
      <c r="R251" s="57"/>
      <c r="S251" s="57"/>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row>
    <row r="252" spans="16:61" s="1" customFormat="1" x14ac:dyDescent="0.25">
      <c r="P252" s="57"/>
      <c r="Q252" s="57"/>
      <c r="R252" s="57"/>
      <c r="S252" s="57"/>
      <c r="T252" s="57"/>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row>
    <row r="253" spans="16:61" s="1" customFormat="1" x14ac:dyDescent="0.25">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row>
    <row r="254" spans="16:61" s="1" customFormat="1" x14ac:dyDescent="0.25">
      <c r="P254" s="57"/>
      <c r="Q254" s="57"/>
      <c r="R254" s="57"/>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row>
    <row r="255" spans="16:61" s="1" customFormat="1" x14ac:dyDescent="0.25">
      <c r="P255" s="57"/>
      <c r="Q255" s="57"/>
      <c r="R255" s="57"/>
      <c r="S255" s="57"/>
      <c r="T255" s="57"/>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row>
    <row r="256" spans="16:61" s="1" customFormat="1" x14ac:dyDescent="0.25">
      <c r="P256" s="57"/>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row>
    <row r="257" spans="16:61" s="1" customFormat="1" x14ac:dyDescent="0.25">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row>
    <row r="258" spans="16:61" s="1" customFormat="1" x14ac:dyDescent="0.25">
      <c r="P258" s="57"/>
      <c r="Q258" s="57"/>
      <c r="R258" s="57"/>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row>
    <row r="259" spans="16:61" s="1" customFormat="1" x14ac:dyDescent="0.25">
      <c r="P259" s="57"/>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row>
    <row r="260" spans="16:61" s="1" customFormat="1" x14ac:dyDescent="0.25">
      <c r="P260" s="57"/>
      <c r="Q260" s="57"/>
      <c r="R260" s="57"/>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row>
    <row r="261" spans="16:61" s="1" customFormat="1" x14ac:dyDescent="0.25">
      <c r="P261" s="57"/>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row>
    <row r="262" spans="16:61" s="1" customFormat="1" x14ac:dyDescent="0.25">
      <c r="P262" s="57"/>
      <c r="Q262" s="57"/>
      <c r="R262" s="57"/>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row>
    <row r="263" spans="16:61" s="1" customFormat="1" x14ac:dyDescent="0.25">
      <c r="P263" s="57"/>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row>
    <row r="264" spans="16:61" s="1" customFormat="1" x14ac:dyDescent="0.25">
      <c r="P264" s="57"/>
      <c r="Q264" s="57"/>
      <c r="R264" s="57"/>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row>
    <row r="265" spans="16:61" s="1" customFormat="1" x14ac:dyDescent="0.25">
      <c r="P265" s="57"/>
      <c r="Q265" s="57"/>
      <c r="R265" s="57"/>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row>
    <row r="266" spans="16:61" s="1" customFormat="1" x14ac:dyDescent="0.25">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row>
    <row r="267" spans="16:61" s="1" customFormat="1" x14ac:dyDescent="0.25">
      <c r="P267" s="57"/>
      <c r="Q267" s="57"/>
      <c r="R267" s="57"/>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row>
    <row r="268" spans="16:61" s="1" customFormat="1" x14ac:dyDescent="0.25">
      <c r="P268" s="57"/>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row>
    <row r="269" spans="16:61" s="1" customFormat="1" x14ac:dyDescent="0.25">
      <c r="P269" s="57"/>
      <c r="Q269" s="57"/>
      <c r="R269" s="57"/>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row>
    <row r="270" spans="16:61" s="1" customFormat="1" x14ac:dyDescent="0.25">
      <c r="P270" s="57"/>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row>
    <row r="271" spans="16:61" s="1" customFormat="1" x14ac:dyDescent="0.25">
      <c r="P271" s="57"/>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row>
    <row r="272" spans="16:61" s="1" customFormat="1" x14ac:dyDescent="0.25">
      <c r="P272" s="57"/>
      <c r="Q272" s="57"/>
      <c r="R272" s="57"/>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row>
    <row r="273" spans="16:61" s="1" customFormat="1" x14ac:dyDescent="0.25">
      <c r="P273" s="57"/>
      <c r="Q273" s="57"/>
      <c r="R273" s="57"/>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row>
    <row r="274" spans="16:61" s="1" customFormat="1" x14ac:dyDescent="0.25">
      <c r="P274" s="57"/>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row>
    <row r="275" spans="16:61" s="1" customFormat="1" x14ac:dyDescent="0.25">
      <c r="P275" s="57"/>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row>
    <row r="276" spans="16:61" s="1" customFormat="1" x14ac:dyDescent="0.25">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row>
    <row r="277" spans="16:61" s="1" customFormat="1" x14ac:dyDescent="0.25">
      <c r="P277" s="57"/>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row>
    <row r="278" spans="16:61" s="1" customFormat="1" x14ac:dyDescent="0.25">
      <c r="P278" s="57"/>
      <c r="Q278" s="57"/>
      <c r="R278" s="57"/>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row>
    <row r="279" spans="16:61" s="1" customFormat="1" x14ac:dyDescent="0.25">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row>
    <row r="280" spans="16:61" s="1" customFormat="1" x14ac:dyDescent="0.25">
      <c r="P280" s="57"/>
      <c r="Q280" s="57"/>
      <c r="R280" s="57"/>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row>
    <row r="281" spans="16:61" s="1" customFormat="1" x14ac:dyDescent="0.25">
      <c r="P281" s="57"/>
      <c r="Q281" s="57"/>
      <c r="R281" s="57"/>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row>
    <row r="282" spans="16:61" s="1" customFormat="1" x14ac:dyDescent="0.25">
      <c r="P282" s="57"/>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row>
    <row r="283" spans="16:61" s="1" customFormat="1" x14ac:dyDescent="0.25">
      <c r="P283" s="57"/>
      <c r="Q283" s="57"/>
      <c r="R283" s="57"/>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row>
    <row r="284" spans="16:61" s="1" customFormat="1" x14ac:dyDescent="0.25">
      <c r="P284" s="57"/>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row>
    <row r="285" spans="16:61" s="1" customFormat="1" x14ac:dyDescent="0.25">
      <c r="P285" s="57"/>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row>
    <row r="286" spans="16:61" s="1" customFormat="1" x14ac:dyDescent="0.25">
      <c r="P286" s="57"/>
      <c r="Q286" s="57"/>
      <c r="R286" s="57"/>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row>
    <row r="287" spans="16:61" s="1" customFormat="1" x14ac:dyDescent="0.25">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row>
    <row r="288" spans="16:61" s="1" customFormat="1" x14ac:dyDescent="0.25">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row>
    <row r="289" spans="16:61" s="1" customFormat="1" x14ac:dyDescent="0.25">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row>
    <row r="290" spans="16:61" s="1" customFormat="1" x14ac:dyDescent="0.25">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row>
    <row r="291" spans="16:61" s="1" customFormat="1" x14ac:dyDescent="0.25">
      <c r="P291" s="57"/>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row>
    <row r="292" spans="16:61" s="1" customFormat="1" x14ac:dyDescent="0.25">
      <c r="P292" s="57"/>
      <c r="Q292" s="57"/>
      <c r="R292" s="57"/>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row>
    <row r="293" spans="16:61" s="1" customFormat="1" x14ac:dyDescent="0.25">
      <c r="P293" s="57"/>
      <c r="Q293" s="57"/>
      <c r="R293" s="57"/>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row>
    <row r="294" spans="16:61" s="1" customFormat="1" x14ac:dyDescent="0.25">
      <c r="P294" s="57"/>
      <c r="Q294" s="57"/>
      <c r="R294" s="57"/>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row>
    <row r="295" spans="16:61" s="1" customFormat="1" x14ac:dyDescent="0.25">
      <c r="P295" s="57"/>
      <c r="Q295" s="57"/>
      <c r="R295" s="57"/>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row>
    <row r="296" spans="16:61" s="1" customFormat="1" x14ac:dyDescent="0.25">
      <c r="P296" s="57"/>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row>
    <row r="297" spans="16:61" s="1" customFormat="1" x14ac:dyDescent="0.25">
      <c r="P297" s="57"/>
      <c r="Q297" s="57"/>
      <c r="R297" s="57"/>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row>
    <row r="298" spans="16:61" s="1" customFormat="1" x14ac:dyDescent="0.25">
      <c r="P298" s="57"/>
      <c r="Q298" s="57"/>
      <c r="R298" s="57"/>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row>
    <row r="299" spans="16:61" s="1" customFormat="1" x14ac:dyDescent="0.25">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row>
    <row r="300" spans="16:61" s="1" customFormat="1" x14ac:dyDescent="0.25">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row>
    <row r="301" spans="16:61" s="1" customFormat="1" x14ac:dyDescent="0.25">
      <c r="P301" s="57"/>
      <c r="Q301" s="57"/>
      <c r="R301" s="57"/>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row>
    <row r="302" spans="16:61" s="1" customFormat="1" x14ac:dyDescent="0.25">
      <c r="P302" s="57"/>
      <c r="Q302" s="57"/>
      <c r="R302" s="57"/>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row>
    <row r="303" spans="16:61" s="1" customFormat="1" x14ac:dyDescent="0.25">
      <c r="P303" s="57"/>
      <c r="Q303" s="57"/>
      <c r="R303" s="57"/>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row>
    <row r="304" spans="16:61" s="1" customFormat="1" x14ac:dyDescent="0.25">
      <c r="P304" s="57"/>
      <c r="Q304" s="57"/>
      <c r="R304" s="57"/>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row>
    <row r="305" spans="16:61" s="1" customFormat="1" x14ac:dyDescent="0.25">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row>
    <row r="306" spans="16:61" s="1" customFormat="1" x14ac:dyDescent="0.25">
      <c r="P306" s="57"/>
      <c r="Q306" s="57"/>
      <c r="R306" s="57"/>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row>
    <row r="307" spans="16:61" s="1" customFormat="1" x14ac:dyDescent="0.25">
      <c r="P307" s="57"/>
      <c r="Q307" s="57"/>
      <c r="R307" s="57"/>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row>
    <row r="308" spans="16:61" s="1" customFormat="1" x14ac:dyDescent="0.25">
      <c r="P308" s="57"/>
      <c r="Q308" s="57"/>
      <c r="R308" s="57"/>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row>
    <row r="309" spans="16:61" s="1" customFormat="1" x14ac:dyDescent="0.25">
      <c r="P309" s="57"/>
      <c r="Q309" s="57"/>
      <c r="R309" s="57"/>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row>
    <row r="310" spans="16:61" s="1" customFormat="1" x14ac:dyDescent="0.25">
      <c r="P310" s="57"/>
      <c r="Q310" s="57"/>
      <c r="R310" s="57"/>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row>
    <row r="311" spans="16:61" s="1" customFormat="1" x14ac:dyDescent="0.25">
      <c r="P311" s="57"/>
      <c r="Q311" s="57"/>
      <c r="R311" s="57"/>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row>
    <row r="312" spans="16:61" s="1" customFormat="1" x14ac:dyDescent="0.25">
      <c r="P312" s="57"/>
      <c r="Q312" s="57"/>
      <c r="R312" s="57"/>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row>
    <row r="313" spans="16:61" s="1" customFormat="1" x14ac:dyDescent="0.25">
      <c r="P313" s="57"/>
      <c r="Q313" s="57"/>
      <c r="R313" s="57"/>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row>
    <row r="314" spans="16:61" s="1" customFormat="1" x14ac:dyDescent="0.25">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row>
    <row r="315" spans="16:61" s="1" customFormat="1" x14ac:dyDescent="0.25">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row>
    <row r="316" spans="16:61" s="1" customFormat="1" x14ac:dyDescent="0.25">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row>
    <row r="317" spans="16:61" s="1" customFormat="1" x14ac:dyDescent="0.25">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row>
    <row r="318" spans="16:61" s="1" customFormat="1" x14ac:dyDescent="0.25">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row>
    <row r="319" spans="16:61" s="1" customFormat="1" x14ac:dyDescent="0.25">
      <c r="P319" s="57"/>
      <c r="Q319" s="57"/>
      <c r="R319" s="57"/>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row>
    <row r="320" spans="16:61" s="1" customFormat="1" x14ac:dyDescent="0.25">
      <c r="P320" s="57"/>
      <c r="Q320" s="57"/>
      <c r="R320" s="57"/>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row>
    <row r="321" spans="16:61" s="1" customFormat="1" x14ac:dyDescent="0.25">
      <c r="P321" s="57"/>
      <c r="Q321" s="57"/>
      <c r="R321" s="57"/>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row>
    <row r="322" spans="16:61" s="1" customFormat="1" x14ac:dyDescent="0.25">
      <c r="P322" s="57"/>
      <c r="Q322" s="57"/>
      <c r="R322" s="57"/>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row>
    <row r="323" spans="16:61" s="1" customFormat="1" x14ac:dyDescent="0.25">
      <c r="P323" s="57"/>
      <c r="Q323" s="57"/>
      <c r="R323" s="57"/>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row>
    <row r="324" spans="16:61" s="1" customFormat="1" x14ac:dyDescent="0.25">
      <c r="P324" s="57"/>
      <c r="Q324" s="57"/>
      <c r="R324" s="57"/>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row>
    <row r="325" spans="16:61" s="1" customFormat="1" x14ac:dyDescent="0.25">
      <c r="P325" s="57"/>
      <c r="Q325" s="57"/>
      <c r="R325" s="57"/>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row>
    <row r="326" spans="16:61" s="1" customFormat="1" x14ac:dyDescent="0.25">
      <c r="P326" s="57"/>
      <c r="Q326" s="57"/>
      <c r="R326" s="57"/>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row>
    <row r="327" spans="16:61" s="1" customFormat="1" x14ac:dyDescent="0.25">
      <c r="P327" s="57"/>
      <c r="Q327" s="57"/>
      <c r="R327" s="57"/>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row>
    <row r="328" spans="16:61" s="1" customFormat="1" x14ac:dyDescent="0.25">
      <c r="P328" s="57"/>
      <c r="Q328" s="57"/>
      <c r="R328" s="57"/>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row>
    <row r="329" spans="16:61" s="1" customFormat="1" x14ac:dyDescent="0.25">
      <c r="P329" s="57"/>
      <c r="Q329" s="57"/>
      <c r="R329" s="57"/>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row>
    <row r="330" spans="16:61" s="1" customFormat="1" x14ac:dyDescent="0.25">
      <c r="P330" s="57"/>
      <c r="Q330" s="57"/>
      <c r="R330" s="57"/>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row>
    <row r="331" spans="16:61" s="1" customFormat="1" x14ac:dyDescent="0.25">
      <c r="P331" s="57"/>
      <c r="Q331" s="57"/>
      <c r="R331" s="57"/>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row>
    <row r="332" spans="16:61" s="1" customFormat="1" x14ac:dyDescent="0.25">
      <c r="P332" s="57"/>
      <c r="Q332" s="57"/>
      <c r="R332" s="57"/>
      <c r="S332" s="57"/>
      <c r="T332" s="57"/>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row>
    <row r="333" spans="16:61" s="1" customFormat="1" x14ac:dyDescent="0.25">
      <c r="P333" s="57"/>
      <c r="Q333" s="57"/>
      <c r="R333" s="57"/>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row>
    <row r="334" spans="16:61" s="1" customFormat="1" x14ac:dyDescent="0.25">
      <c r="P334" s="57"/>
      <c r="Q334" s="57"/>
      <c r="R334" s="57"/>
      <c r="S334" s="57"/>
      <c r="T334" s="57"/>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row>
    <row r="335" spans="16:61" s="1" customFormat="1" x14ac:dyDescent="0.25">
      <c r="P335" s="57"/>
      <c r="Q335" s="57"/>
      <c r="R335" s="57"/>
      <c r="S335" s="57"/>
      <c r="T335" s="57"/>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row>
    <row r="336" spans="16:61" s="1" customFormat="1" x14ac:dyDescent="0.25">
      <c r="P336" s="57"/>
      <c r="Q336" s="57"/>
      <c r="R336" s="57"/>
      <c r="S336" s="57"/>
      <c r="T336" s="57"/>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row>
    <row r="337" spans="16:61" s="1" customFormat="1" x14ac:dyDescent="0.25">
      <c r="P337" s="57"/>
      <c r="Q337" s="57"/>
      <c r="R337" s="57"/>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row>
    <row r="338" spans="16:61" s="1" customFormat="1" x14ac:dyDescent="0.25">
      <c r="P338" s="57"/>
      <c r="Q338" s="57"/>
      <c r="R338" s="57"/>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row>
    <row r="339" spans="16:61" s="1" customFormat="1" x14ac:dyDescent="0.25">
      <c r="P339" s="57"/>
      <c r="Q339" s="57"/>
      <c r="R339" s="57"/>
      <c r="S339" s="57"/>
      <c r="T339" s="57"/>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row>
    <row r="340" spans="16:61" s="1" customFormat="1" x14ac:dyDescent="0.25">
      <c r="P340" s="57"/>
      <c r="Q340" s="57"/>
      <c r="R340" s="57"/>
      <c r="S340" s="57"/>
      <c r="T340" s="57"/>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row>
    <row r="341" spans="16:61" s="1" customFormat="1" x14ac:dyDescent="0.25">
      <c r="P341" s="57"/>
      <c r="Q341" s="57"/>
      <c r="R341" s="57"/>
      <c r="S341" s="57"/>
      <c r="T341" s="57"/>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row>
    <row r="342" spans="16:61" s="1" customFormat="1" x14ac:dyDescent="0.25">
      <c r="P342" s="57"/>
      <c r="Q342" s="57"/>
      <c r="R342" s="57"/>
      <c r="S342" s="57"/>
      <c r="T342" s="57"/>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row>
    <row r="343" spans="16:61" s="1" customFormat="1" x14ac:dyDescent="0.25">
      <c r="P343" s="57"/>
      <c r="Q343" s="57"/>
      <c r="R343" s="57"/>
      <c r="S343" s="57"/>
      <c r="T343" s="57"/>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row>
    <row r="344" spans="16:61" s="1" customFormat="1" x14ac:dyDescent="0.25">
      <c r="P344" s="57"/>
      <c r="Q344" s="57"/>
      <c r="R344" s="57"/>
      <c r="S344" s="57"/>
      <c r="T344" s="57"/>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row>
    <row r="345" spans="16:61" s="1" customFormat="1" x14ac:dyDescent="0.25">
      <c r="P345" s="57"/>
      <c r="Q345" s="57"/>
      <c r="R345" s="57"/>
      <c r="S345" s="57"/>
      <c r="T345" s="57"/>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row>
    <row r="346" spans="16:61" s="1" customFormat="1" x14ac:dyDescent="0.25">
      <c r="P346" s="57"/>
      <c r="Q346" s="57"/>
      <c r="R346" s="57"/>
      <c r="S346" s="57"/>
      <c r="T346" s="57"/>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row>
    <row r="347" spans="16:61" s="1" customFormat="1" x14ac:dyDescent="0.25">
      <c r="P347" s="57"/>
      <c r="Q347" s="57"/>
      <c r="R347" s="57"/>
      <c r="S347" s="57"/>
      <c r="T347" s="57"/>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row>
    <row r="348" spans="16:61" s="1" customFormat="1" x14ac:dyDescent="0.25">
      <c r="P348" s="57"/>
      <c r="Q348" s="57"/>
      <c r="R348" s="57"/>
      <c r="S348" s="57"/>
      <c r="T348" s="57"/>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row>
    <row r="349" spans="16:61" s="1" customFormat="1" x14ac:dyDescent="0.25">
      <c r="P349" s="57"/>
      <c r="Q349" s="57"/>
      <c r="R349" s="57"/>
      <c r="S349" s="57"/>
      <c r="T349" s="57"/>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row>
    <row r="350" spans="16:61" s="1" customFormat="1" x14ac:dyDescent="0.25">
      <c r="P350" s="57"/>
      <c r="Q350" s="57"/>
      <c r="R350" s="57"/>
      <c r="S350" s="57"/>
      <c r="T350" s="57"/>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row>
    <row r="351" spans="16:61" s="1" customFormat="1" x14ac:dyDescent="0.25">
      <c r="P351" s="57"/>
      <c r="Q351" s="57"/>
      <c r="R351" s="57"/>
      <c r="S351" s="57"/>
      <c r="T351" s="57"/>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row>
    <row r="352" spans="16:61" s="1" customFormat="1" x14ac:dyDescent="0.25">
      <c r="P352" s="57"/>
      <c r="Q352" s="57"/>
      <c r="R352" s="57"/>
      <c r="S352" s="57"/>
      <c r="T352" s="57"/>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row>
    <row r="353" spans="16:61" s="1" customFormat="1" x14ac:dyDescent="0.25">
      <c r="P353" s="57"/>
      <c r="Q353" s="57"/>
      <c r="R353" s="57"/>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row>
    <row r="354" spans="16:61" s="1" customFormat="1" x14ac:dyDescent="0.25">
      <c r="P354" s="57"/>
      <c r="Q354" s="57"/>
      <c r="R354" s="57"/>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row>
    <row r="355" spans="16:61" s="1" customFormat="1" x14ac:dyDescent="0.25">
      <c r="P355" s="57"/>
      <c r="Q355" s="57"/>
      <c r="R355" s="57"/>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row>
    <row r="356" spans="16:61" s="1" customFormat="1" x14ac:dyDescent="0.25">
      <c r="P356" s="57"/>
      <c r="Q356" s="57"/>
      <c r="R356" s="57"/>
      <c r="S356" s="57"/>
      <c r="T356" s="57"/>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row>
    <row r="357" spans="16:61" s="1" customFormat="1" x14ac:dyDescent="0.25">
      <c r="P357" s="57"/>
      <c r="Q357" s="57"/>
      <c r="R357" s="57"/>
      <c r="S357" s="57"/>
      <c r="T357" s="57"/>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row>
    <row r="358" spans="16:61" s="1" customFormat="1" x14ac:dyDescent="0.25">
      <c r="P358" s="57"/>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row>
    <row r="359" spans="16:61" s="1" customFormat="1" x14ac:dyDescent="0.25">
      <c r="P359" s="57"/>
      <c r="Q359" s="57"/>
      <c r="R359" s="57"/>
      <c r="S359" s="57"/>
      <c r="T359" s="57"/>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row>
    <row r="360" spans="16:61" s="1" customFormat="1" x14ac:dyDescent="0.25">
      <c r="P360" s="57"/>
      <c r="Q360" s="57"/>
      <c r="R360" s="57"/>
      <c r="S360" s="57"/>
      <c r="T360" s="57"/>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row>
    <row r="361" spans="16:61" s="1" customFormat="1" x14ac:dyDescent="0.25">
      <c r="P361" s="57"/>
      <c r="Q361" s="57"/>
      <c r="R361" s="57"/>
      <c r="S361" s="57"/>
      <c r="T361" s="57"/>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row>
    <row r="362" spans="16:61" s="1" customFormat="1" x14ac:dyDescent="0.25">
      <c r="P362" s="57"/>
      <c r="Q362" s="57"/>
      <c r="R362" s="57"/>
      <c r="S362" s="57"/>
      <c r="T362" s="57"/>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row>
    <row r="363" spans="16:61" s="1" customFormat="1" x14ac:dyDescent="0.25">
      <c r="P363" s="57"/>
      <c r="Q363" s="57"/>
      <c r="R363" s="57"/>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row>
    <row r="364" spans="16:61" s="1" customFormat="1" x14ac:dyDescent="0.25">
      <c r="P364" s="57"/>
      <c r="Q364" s="57"/>
      <c r="R364" s="57"/>
      <c r="S364" s="57"/>
      <c r="T364" s="57"/>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row>
    <row r="365" spans="16:61" s="1" customFormat="1" x14ac:dyDescent="0.25">
      <c r="P365" s="57"/>
      <c r="Q365" s="57"/>
      <c r="R365" s="57"/>
      <c r="S365" s="57"/>
      <c r="T365" s="57"/>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row>
    <row r="366" spans="16:61" s="1" customFormat="1" x14ac:dyDescent="0.25">
      <c r="P366" s="57"/>
      <c r="Q366" s="57"/>
      <c r="R366" s="57"/>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row>
    <row r="367" spans="16:61" s="1" customFormat="1" x14ac:dyDescent="0.25">
      <c r="P367" s="57"/>
      <c r="Q367" s="57"/>
      <c r="R367" s="57"/>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row>
    <row r="368" spans="16:61" s="1" customFormat="1" x14ac:dyDescent="0.25">
      <c r="P368" s="57"/>
      <c r="Q368" s="57"/>
      <c r="R368" s="57"/>
      <c r="S368" s="57"/>
      <c r="T368" s="57"/>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row>
    <row r="369" spans="16:61" s="1" customFormat="1" x14ac:dyDescent="0.25">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row>
    <row r="370" spans="16:61" s="1" customFormat="1" x14ac:dyDescent="0.25">
      <c r="P370" s="57"/>
      <c r="Q370" s="57"/>
      <c r="R370" s="57"/>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row>
    <row r="371" spans="16:61" s="1" customFormat="1" x14ac:dyDescent="0.25">
      <c r="P371" s="57"/>
      <c r="Q371" s="57"/>
      <c r="R371" s="57"/>
      <c r="S371" s="57"/>
      <c r="T371" s="57"/>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row>
    <row r="372" spans="16:61" s="1" customFormat="1" x14ac:dyDescent="0.25">
      <c r="P372" s="57"/>
      <c r="Q372" s="57"/>
      <c r="R372" s="57"/>
      <c r="S372" s="57"/>
      <c r="T372" s="57"/>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row>
    <row r="373" spans="16:61" s="1" customFormat="1" x14ac:dyDescent="0.25">
      <c r="P373" s="57"/>
      <c r="Q373" s="57"/>
      <c r="R373" s="57"/>
      <c r="S373" s="57"/>
      <c r="T373" s="57"/>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row>
    <row r="374" spans="16:61" s="1" customFormat="1" x14ac:dyDescent="0.25">
      <c r="P374" s="57"/>
      <c r="Q374" s="57"/>
      <c r="R374" s="57"/>
      <c r="S374" s="57"/>
      <c r="T374" s="57"/>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row>
    <row r="375" spans="16:61" s="1" customFormat="1" x14ac:dyDescent="0.25">
      <c r="P375" s="57"/>
      <c r="Q375" s="57"/>
      <c r="R375" s="57"/>
      <c r="S375" s="57"/>
      <c r="T375" s="57"/>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row>
    <row r="376" spans="16:61" s="1" customFormat="1" x14ac:dyDescent="0.25">
      <c r="P376" s="57"/>
      <c r="Q376" s="57"/>
      <c r="R376" s="57"/>
      <c r="S376" s="57"/>
      <c r="T376" s="57"/>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row>
    <row r="377" spans="16:61" s="1" customFormat="1" x14ac:dyDescent="0.25">
      <c r="P377" s="57"/>
      <c r="Q377" s="57"/>
      <c r="R377" s="57"/>
      <c r="S377" s="57"/>
      <c r="T377" s="57"/>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row>
    <row r="378" spans="16:61" s="1" customFormat="1" x14ac:dyDescent="0.25">
      <c r="P378" s="57"/>
      <c r="Q378" s="57"/>
      <c r="R378" s="57"/>
      <c r="S378" s="57"/>
      <c r="T378" s="57"/>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row>
    <row r="379" spans="16:61" s="1" customFormat="1" x14ac:dyDescent="0.25">
      <c r="P379" s="57"/>
      <c r="Q379" s="57"/>
      <c r="R379" s="57"/>
      <c r="S379" s="57"/>
      <c r="T379" s="57"/>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row>
    <row r="380" spans="16:61" s="1" customFormat="1" x14ac:dyDescent="0.25">
      <c r="P380" s="57"/>
      <c r="Q380" s="57"/>
      <c r="R380" s="57"/>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row>
    <row r="381" spans="16:61" s="1" customFormat="1" x14ac:dyDescent="0.25">
      <c r="P381" s="57"/>
      <c r="Q381" s="57"/>
      <c r="R381" s="57"/>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row>
    <row r="382" spans="16:61" s="1" customFormat="1" x14ac:dyDescent="0.25">
      <c r="P382" s="57"/>
      <c r="Q382" s="57"/>
      <c r="R382" s="57"/>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row>
    <row r="383" spans="16:61" s="1" customFormat="1" x14ac:dyDescent="0.25">
      <c r="P383" s="57"/>
      <c r="Q383" s="57"/>
      <c r="R383" s="57"/>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row>
    <row r="384" spans="16:61" s="1" customFormat="1" x14ac:dyDescent="0.25">
      <c r="P384" s="57"/>
      <c r="Q384" s="57"/>
      <c r="R384" s="57"/>
      <c r="S384" s="57"/>
      <c r="T384" s="57"/>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row>
    <row r="385" spans="16:61" s="1" customFormat="1" x14ac:dyDescent="0.25">
      <c r="P385" s="57"/>
      <c r="Q385" s="57"/>
      <c r="R385" s="57"/>
      <c r="S385" s="57"/>
      <c r="T385" s="57"/>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row>
    <row r="386" spans="16:61" s="1" customFormat="1" x14ac:dyDescent="0.25">
      <c r="P386" s="57"/>
      <c r="Q386" s="57"/>
      <c r="R386" s="57"/>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row>
    <row r="387" spans="16:61" s="1" customFormat="1" x14ac:dyDescent="0.25">
      <c r="P387" s="57"/>
      <c r="Q387" s="57"/>
      <c r="R387" s="57"/>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row>
    <row r="388" spans="16:61" s="1" customFormat="1" x14ac:dyDescent="0.25">
      <c r="P388" s="57"/>
      <c r="Q388" s="57"/>
      <c r="R388" s="57"/>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row>
    <row r="389" spans="16:61" s="1" customFormat="1" x14ac:dyDescent="0.25">
      <c r="P389" s="57"/>
      <c r="Q389" s="57"/>
      <c r="R389" s="57"/>
      <c r="S389" s="57"/>
      <c r="T389" s="57"/>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row>
    <row r="390" spans="16:61" s="1" customFormat="1" x14ac:dyDescent="0.25">
      <c r="P390" s="57"/>
      <c r="Q390" s="57"/>
      <c r="R390" s="57"/>
      <c r="S390" s="57"/>
      <c r="T390" s="57"/>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row>
    <row r="391" spans="16:61" s="1" customFormat="1" x14ac:dyDescent="0.25">
      <c r="P391" s="57"/>
      <c r="Q391" s="57"/>
      <c r="R391" s="57"/>
      <c r="S391" s="57"/>
      <c r="T391" s="57"/>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row>
    <row r="392" spans="16:61" s="1" customFormat="1" x14ac:dyDescent="0.25">
      <c r="P392" s="57"/>
      <c r="Q392" s="57"/>
      <c r="R392" s="57"/>
      <c r="S392" s="57"/>
      <c r="T392" s="57"/>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row>
    <row r="393" spans="16:61" s="1" customFormat="1" x14ac:dyDescent="0.25">
      <c r="P393" s="57"/>
      <c r="Q393" s="57"/>
      <c r="R393" s="57"/>
      <c r="S393" s="57"/>
      <c r="T393" s="57"/>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row>
    <row r="394" spans="16:61" s="1" customFormat="1" x14ac:dyDescent="0.25">
      <c r="P394" s="57"/>
      <c r="Q394" s="57"/>
      <c r="R394" s="57"/>
      <c r="S394" s="57"/>
      <c r="T394" s="57"/>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row>
    <row r="395" spans="16:61" s="1" customFormat="1" x14ac:dyDescent="0.25">
      <c r="P395" s="57"/>
      <c r="Q395" s="57"/>
      <c r="R395" s="57"/>
      <c r="S395" s="57"/>
      <c r="T395" s="57"/>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row>
    <row r="396" spans="16:61" s="1" customFormat="1" x14ac:dyDescent="0.25">
      <c r="P396" s="57"/>
      <c r="Q396" s="57"/>
      <c r="R396" s="57"/>
      <c r="S396" s="57"/>
      <c r="T396" s="57"/>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row>
    <row r="397" spans="16:61" s="1" customFormat="1" x14ac:dyDescent="0.25">
      <c r="P397" s="57"/>
      <c r="Q397" s="57"/>
      <c r="R397" s="57"/>
      <c r="S397" s="57"/>
      <c r="T397" s="57"/>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row>
    <row r="398" spans="16:61" s="1" customFormat="1" x14ac:dyDescent="0.25">
      <c r="P398" s="57"/>
      <c r="Q398" s="57"/>
      <c r="R398" s="57"/>
      <c r="S398" s="57"/>
      <c r="T398" s="57"/>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row>
    <row r="399" spans="16:61" s="1" customFormat="1" x14ac:dyDescent="0.25">
      <c r="P399" s="57"/>
      <c r="Q399" s="57"/>
      <c r="R399" s="57"/>
      <c r="S399" s="57"/>
      <c r="T399" s="57"/>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row>
    <row r="400" spans="16:61" s="1" customFormat="1" x14ac:dyDescent="0.25">
      <c r="P400" s="57"/>
      <c r="Q400" s="57"/>
      <c r="R400" s="57"/>
      <c r="S400" s="57"/>
      <c r="T400" s="57"/>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row>
    <row r="401" spans="16:61" s="1" customFormat="1" x14ac:dyDescent="0.25">
      <c r="P401" s="57"/>
      <c r="Q401" s="57"/>
      <c r="R401" s="57"/>
      <c r="S401" s="57"/>
      <c r="T401" s="57"/>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row>
    <row r="402" spans="16:61" s="1" customFormat="1" x14ac:dyDescent="0.25">
      <c r="P402" s="57"/>
      <c r="Q402" s="57"/>
      <c r="R402" s="57"/>
      <c r="S402" s="57"/>
      <c r="T402" s="57"/>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row>
    <row r="403" spans="16:61" s="1" customFormat="1" x14ac:dyDescent="0.25">
      <c r="P403" s="57"/>
      <c r="Q403" s="57"/>
      <c r="R403" s="57"/>
      <c r="S403" s="57"/>
      <c r="T403" s="57"/>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row>
    <row r="404" spans="16:61" s="1" customFormat="1" x14ac:dyDescent="0.25">
      <c r="P404" s="57"/>
      <c r="Q404" s="57"/>
      <c r="R404" s="57"/>
      <c r="S404" s="57"/>
      <c r="T404" s="57"/>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row>
    <row r="405" spans="16:61" s="1" customFormat="1" x14ac:dyDescent="0.25">
      <c r="P405" s="57"/>
      <c r="Q405" s="57"/>
      <c r="R405" s="57"/>
      <c r="S405" s="57"/>
      <c r="T405" s="57"/>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row>
    <row r="406" spans="16:61" s="1" customFormat="1" x14ac:dyDescent="0.25">
      <c r="P406" s="57"/>
      <c r="Q406" s="57"/>
      <c r="R406" s="57"/>
      <c r="S406" s="57"/>
      <c r="T406" s="57"/>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row>
    <row r="407" spans="16:61" s="1" customFormat="1" x14ac:dyDescent="0.25">
      <c r="P407" s="57"/>
      <c r="Q407" s="57"/>
      <c r="R407" s="57"/>
      <c r="S407" s="57"/>
      <c r="T407" s="57"/>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row>
    <row r="408" spans="16:61" s="1" customFormat="1" x14ac:dyDescent="0.25">
      <c r="P408" s="57"/>
      <c r="Q408" s="57"/>
      <c r="R408" s="57"/>
      <c r="S408" s="57"/>
      <c r="T408" s="57"/>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row>
    <row r="409" spans="16:61" s="1" customFormat="1" x14ac:dyDescent="0.25">
      <c r="P409" s="57"/>
      <c r="Q409" s="57"/>
      <c r="R409" s="57"/>
      <c r="S409" s="57"/>
      <c r="T409" s="57"/>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row>
    <row r="410" spans="16:61" s="1" customFormat="1" x14ac:dyDescent="0.25">
      <c r="P410" s="57"/>
      <c r="Q410" s="57"/>
      <c r="R410" s="57"/>
      <c r="S410" s="57"/>
      <c r="T410" s="57"/>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row>
    <row r="411" spans="16:61" s="1" customFormat="1" x14ac:dyDescent="0.25">
      <c r="P411" s="57"/>
      <c r="Q411" s="57"/>
      <c r="R411" s="57"/>
      <c r="S411" s="57"/>
      <c r="T411" s="57"/>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row>
    <row r="412" spans="16:61" s="1" customFormat="1" x14ac:dyDescent="0.25">
      <c r="P412" s="57"/>
      <c r="Q412" s="57"/>
      <c r="R412" s="57"/>
      <c r="S412" s="57"/>
      <c r="T412" s="57"/>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row>
    <row r="413" spans="16:61" s="1" customFormat="1" x14ac:dyDescent="0.25">
      <c r="P413" s="57"/>
      <c r="Q413" s="57"/>
      <c r="R413" s="57"/>
      <c r="S413" s="57"/>
      <c r="T413" s="57"/>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row>
    <row r="414" spans="16:61" s="1" customFormat="1" x14ac:dyDescent="0.25">
      <c r="P414" s="57"/>
      <c r="Q414" s="57"/>
      <c r="R414" s="57"/>
      <c r="S414" s="57"/>
      <c r="T414" s="57"/>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row>
    <row r="415" spans="16:61" s="1" customFormat="1" x14ac:dyDescent="0.25">
      <c r="P415" s="57"/>
      <c r="Q415" s="57"/>
      <c r="R415" s="57"/>
      <c r="S415" s="57"/>
      <c r="T415" s="57"/>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row>
    <row r="416" spans="16:61" s="1" customFormat="1" x14ac:dyDescent="0.25">
      <c r="P416" s="57"/>
      <c r="Q416" s="57"/>
      <c r="R416" s="57"/>
      <c r="S416" s="57"/>
      <c r="T416" s="57"/>
      <c r="U416" s="57"/>
      <c r="V416" s="57"/>
      <c r="W416" s="57"/>
      <c r="X416" s="57"/>
      <c r="Y416" s="57"/>
      <c r="Z416" s="57"/>
      <c r="AA416" s="57"/>
      <c r="AB416" s="57"/>
      <c r="AC416" s="57"/>
      <c r="AD416" s="57"/>
      <c r="AE416" s="57"/>
      <c r="AF416" s="57"/>
      <c r="AG416" s="57"/>
      <c r="AH416" s="57"/>
      <c r="AI416" s="57"/>
      <c r="AJ416" s="57"/>
      <c r="AK416" s="57"/>
      <c r="AL416" s="57"/>
      <c r="AM416" s="57"/>
      <c r="AN416" s="57"/>
      <c r="AO416" s="57"/>
      <c r="AP416" s="57"/>
      <c r="AQ416" s="57"/>
      <c r="AR416" s="57"/>
      <c r="AS416" s="57"/>
      <c r="AT416" s="57"/>
      <c r="AU416" s="57"/>
      <c r="AV416" s="57"/>
      <c r="AW416" s="57"/>
      <c r="AX416" s="57"/>
      <c r="AY416" s="57"/>
      <c r="AZ416" s="57"/>
      <c r="BA416" s="57"/>
      <c r="BB416" s="57"/>
      <c r="BC416" s="57"/>
      <c r="BD416" s="57"/>
      <c r="BE416" s="57"/>
      <c r="BF416" s="57"/>
      <c r="BG416" s="57"/>
      <c r="BH416" s="57"/>
      <c r="BI416" s="57"/>
    </row>
    <row r="417" spans="16:61" s="1" customFormat="1" x14ac:dyDescent="0.25">
      <c r="P417" s="57"/>
      <c r="Q417" s="57"/>
      <c r="R417" s="57"/>
      <c r="S417" s="57"/>
      <c r="T417" s="57"/>
      <c r="U417" s="57"/>
      <c r="V417" s="57"/>
      <c r="W417" s="57"/>
      <c r="X417" s="57"/>
      <c r="Y417" s="57"/>
      <c r="Z417" s="57"/>
      <c r="AA417" s="57"/>
      <c r="AB417" s="57"/>
      <c r="AC417" s="57"/>
      <c r="AD417" s="57"/>
      <c r="AE417" s="57"/>
      <c r="AF417" s="57"/>
      <c r="AG417" s="57"/>
      <c r="AH417" s="57"/>
      <c r="AI417" s="57"/>
      <c r="AJ417" s="57"/>
      <c r="AK417" s="57"/>
      <c r="AL417" s="57"/>
      <c r="AM417" s="57"/>
      <c r="AN417" s="57"/>
      <c r="AO417" s="57"/>
      <c r="AP417" s="57"/>
      <c r="AQ417" s="57"/>
      <c r="AR417" s="57"/>
      <c r="AS417" s="57"/>
      <c r="AT417" s="57"/>
      <c r="AU417" s="57"/>
      <c r="AV417" s="57"/>
      <c r="AW417" s="57"/>
      <c r="AX417" s="57"/>
      <c r="AY417" s="57"/>
      <c r="AZ417" s="57"/>
      <c r="BA417" s="57"/>
      <c r="BB417" s="57"/>
      <c r="BC417" s="57"/>
      <c r="BD417" s="57"/>
      <c r="BE417" s="57"/>
      <c r="BF417" s="57"/>
      <c r="BG417" s="57"/>
      <c r="BH417" s="57"/>
      <c r="BI417" s="57"/>
    </row>
    <row r="418" spans="16:61" s="1" customFormat="1" x14ac:dyDescent="0.25">
      <c r="P418" s="57"/>
      <c r="Q418" s="57"/>
      <c r="R418" s="57"/>
      <c r="S418" s="57"/>
      <c r="T418" s="57"/>
      <c r="U418" s="57"/>
      <c r="V418" s="57"/>
      <c r="W418" s="57"/>
      <c r="X418" s="57"/>
      <c r="Y418" s="57"/>
      <c r="Z418" s="57"/>
      <c r="AA418" s="57"/>
      <c r="AB418" s="57"/>
      <c r="AC418" s="57"/>
      <c r="AD418" s="57"/>
      <c r="AE418" s="57"/>
      <c r="AF418" s="57"/>
      <c r="AG418" s="57"/>
      <c r="AH418" s="57"/>
      <c r="AI418" s="57"/>
      <c r="AJ418" s="57"/>
      <c r="AK418" s="57"/>
      <c r="AL418" s="57"/>
      <c r="AM418" s="57"/>
      <c r="AN418" s="57"/>
      <c r="AO418" s="57"/>
      <c r="AP418" s="57"/>
      <c r="AQ418" s="57"/>
      <c r="AR418" s="57"/>
      <c r="AS418" s="57"/>
      <c r="AT418" s="57"/>
      <c r="AU418" s="57"/>
      <c r="AV418" s="57"/>
      <c r="AW418" s="57"/>
      <c r="AX418" s="57"/>
      <c r="AY418" s="57"/>
      <c r="AZ418" s="57"/>
      <c r="BA418" s="57"/>
      <c r="BB418" s="57"/>
      <c r="BC418" s="57"/>
      <c r="BD418" s="57"/>
      <c r="BE418" s="57"/>
      <c r="BF418" s="57"/>
      <c r="BG418" s="57"/>
      <c r="BH418" s="57"/>
      <c r="BI418" s="57"/>
    </row>
    <row r="419" spans="16:61" s="1" customFormat="1" x14ac:dyDescent="0.25">
      <c r="P419" s="57"/>
      <c r="Q419" s="57"/>
      <c r="R419" s="57"/>
      <c r="S419" s="57"/>
      <c r="T419" s="57"/>
      <c r="U419" s="57"/>
      <c r="V419" s="57"/>
      <c r="W419" s="57"/>
      <c r="X419" s="57"/>
      <c r="Y419" s="57"/>
      <c r="Z419" s="57"/>
      <c r="AA419" s="57"/>
      <c r="AB419" s="57"/>
      <c r="AC419" s="57"/>
      <c r="AD419" s="57"/>
      <c r="AE419" s="57"/>
      <c r="AF419" s="57"/>
      <c r="AG419" s="57"/>
      <c r="AH419" s="57"/>
      <c r="AI419" s="57"/>
      <c r="AJ419" s="57"/>
      <c r="AK419" s="57"/>
      <c r="AL419" s="57"/>
      <c r="AM419" s="57"/>
      <c r="AN419" s="57"/>
      <c r="AO419" s="57"/>
      <c r="AP419" s="57"/>
      <c r="AQ419" s="57"/>
      <c r="AR419" s="57"/>
      <c r="AS419" s="57"/>
      <c r="AT419" s="57"/>
      <c r="AU419" s="57"/>
      <c r="AV419" s="57"/>
      <c r="AW419" s="57"/>
      <c r="AX419" s="57"/>
      <c r="AY419" s="57"/>
      <c r="AZ419" s="57"/>
      <c r="BA419" s="57"/>
      <c r="BB419" s="57"/>
      <c r="BC419" s="57"/>
      <c r="BD419" s="57"/>
      <c r="BE419" s="57"/>
      <c r="BF419" s="57"/>
      <c r="BG419" s="57"/>
      <c r="BH419" s="57"/>
      <c r="BI419" s="57"/>
    </row>
    <row r="420" spans="16:61" s="1" customFormat="1" x14ac:dyDescent="0.25">
      <c r="P420" s="57"/>
      <c r="Q420" s="57"/>
      <c r="R420" s="57"/>
      <c r="S420" s="57"/>
      <c r="T420" s="57"/>
      <c r="U420" s="57"/>
      <c r="V420" s="57"/>
      <c r="W420" s="57"/>
      <c r="X420" s="57"/>
      <c r="Y420" s="57"/>
      <c r="Z420" s="57"/>
      <c r="AA420" s="57"/>
      <c r="AB420" s="57"/>
      <c r="AC420" s="57"/>
      <c r="AD420" s="57"/>
      <c r="AE420" s="57"/>
      <c r="AF420" s="57"/>
      <c r="AG420" s="57"/>
      <c r="AH420" s="57"/>
      <c r="AI420" s="57"/>
      <c r="AJ420" s="57"/>
      <c r="AK420" s="57"/>
      <c r="AL420" s="57"/>
      <c r="AM420" s="57"/>
      <c r="AN420" s="57"/>
      <c r="AO420" s="57"/>
      <c r="AP420" s="57"/>
      <c r="AQ420" s="57"/>
      <c r="AR420" s="57"/>
      <c r="AS420" s="57"/>
      <c r="AT420" s="57"/>
      <c r="AU420" s="57"/>
      <c r="AV420" s="57"/>
      <c r="AW420" s="57"/>
      <c r="AX420" s="57"/>
      <c r="AY420" s="57"/>
      <c r="AZ420" s="57"/>
      <c r="BA420" s="57"/>
      <c r="BB420" s="57"/>
      <c r="BC420" s="57"/>
      <c r="BD420" s="57"/>
      <c r="BE420" s="57"/>
      <c r="BF420" s="57"/>
      <c r="BG420" s="57"/>
      <c r="BH420" s="57"/>
      <c r="BI420" s="57"/>
    </row>
    <row r="421" spans="16:61" s="1" customFormat="1" x14ac:dyDescent="0.25">
      <c r="P421" s="57"/>
      <c r="Q421" s="57"/>
      <c r="R421" s="57"/>
      <c r="S421" s="57"/>
      <c r="T421" s="57"/>
      <c r="U421" s="57"/>
      <c r="V421" s="57"/>
      <c r="W421" s="57"/>
      <c r="X421" s="57"/>
      <c r="Y421" s="57"/>
      <c r="Z421" s="57"/>
      <c r="AA421" s="57"/>
      <c r="AB421" s="57"/>
      <c r="AC421" s="57"/>
      <c r="AD421" s="57"/>
      <c r="AE421" s="57"/>
      <c r="AF421" s="57"/>
      <c r="AG421" s="57"/>
      <c r="AH421" s="57"/>
      <c r="AI421" s="57"/>
      <c r="AJ421" s="57"/>
      <c r="AK421" s="57"/>
      <c r="AL421" s="57"/>
      <c r="AM421" s="57"/>
      <c r="AN421" s="57"/>
      <c r="AO421" s="57"/>
      <c r="AP421" s="57"/>
      <c r="AQ421" s="57"/>
      <c r="AR421" s="57"/>
      <c r="AS421" s="57"/>
      <c r="AT421" s="57"/>
      <c r="AU421" s="57"/>
      <c r="AV421" s="57"/>
      <c r="AW421" s="57"/>
      <c r="AX421" s="57"/>
      <c r="AY421" s="57"/>
      <c r="AZ421" s="57"/>
      <c r="BA421" s="57"/>
      <c r="BB421" s="57"/>
      <c r="BC421" s="57"/>
      <c r="BD421" s="57"/>
      <c r="BE421" s="57"/>
      <c r="BF421" s="57"/>
      <c r="BG421" s="57"/>
      <c r="BH421" s="57"/>
      <c r="BI421" s="57"/>
    </row>
    <row r="422" spans="16:61" s="1" customFormat="1" x14ac:dyDescent="0.25">
      <c r="P422" s="57"/>
      <c r="Q422" s="57"/>
      <c r="R422" s="57"/>
      <c r="S422" s="57"/>
      <c r="T422" s="57"/>
      <c r="U422" s="57"/>
      <c r="V422" s="57"/>
      <c r="W422" s="57"/>
      <c r="X422" s="57"/>
      <c r="Y422" s="57"/>
      <c r="Z422" s="57"/>
      <c r="AA422" s="57"/>
      <c r="AB422" s="57"/>
      <c r="AC422" s="57"/>
      <c r="AD422" s="57"/>
      <c r="AE422" s="57"/>
      <c r="AF422" s="57"/>
      <c r="AG422" s="57"/>
      <c r="AH422" s="57"/>
      <c r="AI422" s="57"/>
      <c r="AJ422" s="57"/>
      <c r="AK422" s="57"/>
      <c r="AL422" s="57"/>
      <c r="AM422" s="57"/>
      <c r="AN422" s="57"/>
      <c r="AO422" s="57"/>
      <c r="AP422" s="57"/>
      <c r="AQ422" s="57"/>
      <c r="AR422" s="57"/>
      <c r="AS422" s="57"/>
      <c r="AT422" s="57"/>
      <c r="AU422" s="57"/>
      <c r="AV422" s="57"/>
      <c r="AW422" s="57"/>
      <c r="AX422" s="57"/>
      <c r="AY422" s="57"/>
      <c r="AZ422" s="57"/>
      <c r="BA422" s="57"/>
      <c r="BB422" s="57"/>
      <c r="BC422" s="57"/>
      <c r="BD422" s="57"/>
      <c r="BE422" s="57"/>
      <c r="BF422" s="57"/>
      <c r="BG422" s="57"/>
      <c r="BH422" s="57"/>
      <c r="BI422" s="57"/>
    </row>
    <row r="423" spans="16:61" s="1" customFormat="1" x14ac:dyDescent="0.25">
      <c r="P423" s="57"/>
      <c r="Q423" s="57"/>
      <c r="R423" s="57"/>
      <c r="S423" s="57"/>
      <c r="T423" s="57"/>
      <c r="U423" s="57"/>
      <c r="V423" s="57"/>
      <c r="W423" s="57"/>
      <c r="X423" s="57"/>
      <c r="Y423" s="57"/>
      <c r="Z423" s="57"/>
      <c r="AA423" s="57"/>
      <c r="AB423" s="57"/>
      <c r="AC423" s="57"/>
      <c r="AD423" s="57"/>
      <c r="AE423" s="57"/>
      <c r="AF423" s="57"/>
      <c r="AG423" s="57"/>
      <c r="AH423" s="57"/>
      <c r="AI423" s="57"/>
      <c r="AJ423" s="57"/>
      <c r="AK423" s="57"/>
      <c r="AL423" s="57"/>
      <c r="AM423" s="57"/>
      <c r="AN423" s="57"/>
      <c r="AO423" s="57"/>
      <c r="AP423" s="57"/>
      <c r="AQ423" s="57"/>
      <c r="AR423" s="57"/>
      <c r="AS423" s="57"/>
      <c r="AT423" s="57"/>
      <c r="AU423" s="57"/>
      <c r="AV423" s="57"/>
      <c r="AW423" s="57"/>
      <c r="AX423" s="57"/>
      <c r="AY423" s="57"/>
      <c r="AZ423" s="57"/>
      <c r="BA423" s="57"/>
      <c r="BB423" s="57"/>
      <c r="BC423" s="57"/>
      <c r="BD423" s="57"/>
      <c r="BE423" s="57"/>
      <c r="BF423" s="57"/>
      <c r="BG423" s="57"/>
      <c r="BH423" s="57"/>
      <c r="BI423" s="57"/>
    </row>
    <row r="424" spans="16:61" s="1" customFormat="1" x14ac:dyDescent="0.25">
      <c r="P424" s="57"/>
      <c r="Q424" s="57"/>
      <c r="R424" s="57"/>
      <c r="S424" s="57"/>
      <c r="T424" s="57"/>
      <c r="U424" s="57"/>
      <c r="V424" s="57"/>
      <c r="W424" s="57"/>
      <c r="X424" s="57"/>
      <c r="Y424" s="57"/>
      <c r="Z424" s="57"/>
      <c r="AA424" s="57"/>
      <c r="AB424" s="57"/>
      <c r="AC424" s="57"/>
      <c r="AD424" s="57"/>
      <c r="AE424" s="57"/>
      <c r="AF424" s="57"/>
      <c r="AG424" s="57"/>
      <c r="AH424" s="57"/>
      <c r="AI424" s="57"/>
      <c r="AJ424" s="57"/>
      <c r="AK424" s="57"/>
      <c r="AL424" s="57"/>
      <c r="AM424" s="57"/>
      <c r="AN424" s="57"/>
      <c r="AO424" s="57"/>
      <c r="AP424" s="57"/>
      <c r="AQ424" s="57"/>
      <c r="AR424" s="57"/>
      <c r="AS424" s="57"/>
      <c r="AT424" s="57"/>
      <c r="AU424" s="57"/>
      <c r="AV424" s="57"/>
      <c r="AW424" s="57"/>
      <c r="AX424" s="57"/>
      <c r="AY424" s="57"/>
      <c r="AZ424" s="57"/>
      <c r="BA424" s="57"/>
      <c r="BB424" s="57"/>
      <c r="BC424" s="57"/>
      <c r="BD424" s="57"/>
      <c r="BE424" s="57"/>
      <c r="BF424" s="57"/>
      <c r="BG424" s="57"/>
      <c r="BH424" s="57"/>
      <c r="BI424" s="57"/>
    </row>
    <row r="425" spans="16:61" s="1" customFormat="1" x14ac:dyDescent="0.25">
      <c r="P425" s="57"/>
      <c r="Q425" s="57"/>
      <c r="R425" s="57"/>
      <c r="S425" s="57"/>
      <c r="T425" s="57"/>
      <c r="U425" s="57"/>
      <c r="V425" s="57"/>
      <c r="W425" s="57"/>
      <c r="X425" s="57"/>
      <c r="Y425" s="57"/>
      <c r="Z425" s="57"/>
      <c r="AA425" s="57"/>
      <c r="AB425" s="57"/>
      <c r="AC425" s="57"/>
      <c r="AD425" s="57"/>
      <c r="AE425" s="57"/>
      <c r="AF425" s="57"/>
      <c r="AG425" s="57"/>
      <c r="AH425" s="57"/>
      <c r="AI425" s="57"/>
      <c r="AJ425" s="57"/>
      <c r="AK425" s="57"/>
      <c r="AL425" s="57"/>
      <c r="AM425" s="57"/>
      <c r="AN425" s="57"/>
      <c r="AO425" s="57"/>
      <c r="AP425" s="57"/>
      <c r="AQ425" s="57"/>
      <c r="AR425" s="57"/>
      <c r="AS425" s="57"/>
      <c r="AT425" s="57"/>
      <c r="AU425" s="57"/>
      <c r="AV425" s="57"/>
      <c r="AW425" s="57"/>
      <c r="AX425" s="57"/>
      <c r="AY425" s="57"/>
      <c r="AZ425" s="57"/>
      <c r="BA425" s="57"/>
      <c r="BB425" s="57"/>
      <c r="BC425" s="57"/>
      <c r="BD425" s="57"/>
      <c r="BE425" s="57"/>
      <c r="BF425" s="57"/>
      <c r="BG425" s="57"/>
      <c r="BH425" s="57"/>
      <c r="BI425" s="57"/>
    </row>
    <row r="426" spans="16:61" s="1" customFormat="1" x14ac:dyDescent="0.25">
      <c r="P426" s="57"/>
      <c r="Q426" s="57"/>
      <c r="R426" s="57"/>
      <c r="S426" s="57"/>
      <c r="T426" s="57"/>
      <c r="U426" s="57"/>
      <c r="V426" s="57"/>
      <c r="W426" s="57"/>
      <c r="X426" s="57"/>
      <c r="Y426" s="57"/>
      <c r="Z426" s="57"/>
      <c r="AA426" s="57"/>
      <c r="AB426" s="57"/>
      <c r="AC426" s="57"/>
      <c r="AD426" s="57"/>
      <c r="AE426" s="57"/>
      <c r="AF426" s="57"/>
      <c r="AG426" s="57"/>
      <c r="AH426" s="57"/>
      <c r="AI426" s="57"/>
      <c r="AJ426" s="57"/>
      <c r="AK426" s="57"/>
      <c r="AL426" s="57"/>
      <c r="AM426" s="57"/>
      <c r="AN426" s="57"/>
      <c r="AO426" s="57"/>
      <c r="AP426" s="57"/>
      <c r="AQ426" s="57"/>
      <c r="AR426" s="57"/>
      <c r="AS426" s="57"/>
      <c r="AT426" s="57"/>
      <c r="AU426" s="57"/>
      <c r="AV426" s="57"/>
      <c r="AW426" s="57"/>
      <c r="AX426" s="57"/>
      <c r="AY426" s="57"/>
      <c r="AZ426" s="57"/>
      <c r="BA426" s="57"/>
      <c r="BB426" s="57"/>
      <c r="BC426" s="57"/>
      <c r="BD426" s="57"/>
      <c r="BE426" s="57"/>
      <c r="BF426" s="57"/>
      <c r="BG426" s="57"/>
      <c r="BH426" s="57"/>
      <c r="BI426" s="57"/>
    </row>
    <row r="427" spans="16:61" s="1" customFormat="1" x14ac:dyDescent="0.25">
      <c r="P427" s="57"/>
      <c r="Q427" s="57"/>
      <c r="R427" s="57"/>
      <c r="S427" s="57"/>
      <c r="T427" s="57"/>
      <c r="U427" s="57"/>
      <c r="V427" s="57"/>
      <c r="W427" s="57"/>
      <c r="X427" s="57"/>
      <c r="Y427" s="57"/>
      <c r="Z427" s="57"/>
      <c r="AA427" s="57"/>
      <c r="AB427" s="57"/>
      <c r="AC427" s="57"/>
      <c r="AD427" s="57"/>
      <c r="AE427" s="57"/>
      <c r="AF427" s="57"/>
      <c r="AG427" s="57"/>
      <c r="AH427" s="57"/>
      <c r="AI427" s="57"/>
      <c r="AJ427" s="57"/>
      <c r="AK427" s="57"/>
      <c r="AL427" s="57"/>
      <c r="AM427" s="57"/>
      <c r="AN427" s="57"/>
      <c r="AO427" s="57"/>
      <c r="AP427" s="57"/>
      <c r="AQ427" s="57"/>
      <c r="AR427" s="57"/>
      <c r="AS427" s="57"/>
      <c r="AT427" s="57"/>
      <c r="AU427" s="57"/>
      <c r="AV427" s="57"/>
      <c r="AW427" s="57"/>
      <c r="AX427" s="57"/>
      <c r="AY427" s="57"/>
      <c r="AZ427" s="57"/>
      <c r="BA427" s="57"/>
      <c r="BB427" s="57"/>
      <c r="BC427" s="57"/>
      <c r="BD427" s="57"/>
      <c r="BE427" s="57"/>
      <c r="BF427" s="57"/>
      <c r="BG427" s="57"/>
      <c r="BH427" s="57"/>
      <c r="BI427" s="57"/>
    </row>
    <row r="428" spans="16:61" s="1" customFormat="1" x14ac:dyDescent="0.25">
      <c r="P428" s="57"/>
      <c r="Q428" s="57"/>
      <c r="R428" s="57"/>
      <c r="S428" s="57"/>
      <c r="T428" s="57"/>
      <c r="U428" s="57"/>
      <c r="V428" s="57"/>
      <c r="W428" s="57"/>
      <c r="X428" s="57"/>
      <c r="Y428" s="57"/>
      <c r="Z428" s="57"/>
      <c r="AA428" s="57"/>
      <c r="AB428" s="57"/>
      <c r="AC428" s="57"/>
      <c r="AD428" s="57"/>
      <c r="AE428" s="57"/>
      <c r="AF428" s="57"/>
      <c r="AG428" s="57"/>
      <c r="AH428" s="57"/>
      <c r="AI428" s="57"/>
      <c r="AJ428" s="57"/>
      <c r="AK428" s="57"/>
      <c r="AL428" s="57"/>
      <c r="AM428" s="57"/>
      <c r="AN428" s="57"/>
      <c r="AO428" s="57"/>
      <c r="AP428" s="57"/>
      <c r="AQ428" s="57"/>
      <c r="AR428" s="57"/>
      <c r="AS428" s="57"/>
      <c r="AT428" s="57"/>
      <c r="AU428" s="57"/>
      <c r="AV428" s="57"/>
      <c r="AW428" s="57"/>
      <c r="AX428" s="57"/>
      <c r="AY428" s="57"/>
      <c r="AZ428" s="57"/>
      <c r="BA428" s="57"/>
      <c r="BB428" s="57"/>
      <c r="BC428" s="57"/>
      <c r="BD428" s="57"/>
      <c r="BE428" s="57"/>
      <c r="BF428" s="57"/>
      <c r="BG428" s="57"/>
      <c r="BH428" s="57"/>
      <c r="BI428" s="57"/>
    </row>
    <row r="429" spans="16:61" s="1" customFormat="1" x14ac:dyDescent="0.25">
      <c r="P429" s="57"/>
      <c r="Q429" s="57"/>
      <c r="R429" s="57"/>
      <c r="S429" s="57"/>
      <c r="T429" s="57"/>
      <c r="U429" s="57"/>
      <c r="V429" s="57"/>
      <c r="W429" s="57"/>
      <c r="X429" s="57"/>
      <c r="Y429" s="57"/>
      <c r="Z429" s="57"/>
      <c r="AA429" s="57"/>
      <c r="AB429" s="57"/>
      <c r="AC429" s="57"/>
      <c r="AD429" s="57"/>
      <c r="AE429" s="57"/>
      <c r="AF429" s="57"/>
      <c r="AG429" s="57"/>
      <c r="AH429" s="57"/>
      <c r="AI429" s="57"/>
      <c r="AJ429" s="57"/>
      <c r="AK429" s="57"/>
      <c r="AL429" s="57"/>
      <c r="AM429" s="57"/>
      <c r="AN429" s="57"/>
      <c r="AO429" s="57"/>
      <c r="AP429" s="57"/>
      <c r="AQ429" s="57"/>
      <c r="AR429" s="57"/>
      <c r="AS429" s="57"/>
      <c r="AT429" s="57"/>
      <c r="AU429" s="57"/>
      <c r="AV429" s="57"/>
      <c r="AW429" s="57"/>
      <c r="AX429" s="57"/>
      <c r="AY429" s="57"/>
      <c r="AZ429" s="57"/>
      <c r="BA429" s="57"/>
      <c r="BB429" s="57"/>
      <c r="BC429" s="57"/>
      <c r="BD429" s="57"/>
      <c r="BE429" s="57"/>
      <c r="BF429" s="57"/>
      <c r="BG429" s="57"/>
      <c r="BH429" s="57"/>
      <c r="BI429" s="57"/>
    </row>
    <row r="430" spans="16:61" s="1" customFormat="1" x14ac:dyDescent="0.25">
      <c r="P430" s="57"/>
      <c r="Q430" s="57"/>
      <c r="R430" s="57"/>
      <c r="S430" s="57"/>
      <c r="T430" s="57"/>
      <c r="U430" s="57"/>
      <c r="V430" s="57"/>
      <c r="W430" s="57"/>
      <c r="X430" s="57"/>
      <c r="Y430" s="57"/>
      <c r="Z430" s="57"/>
      <c r="AA430" s="57"/>
      <c r="AB430" s="57"/>
      <c r="AC430" s="57"/>
      <c r="AD430" s="57"/>
      <c r="AE430" s="57"/>
      <c r="AF430" s="57"/>
      <c r="AG430" s="57"/>
      <c r="AH430" s="57"/>
      <c r="AI430" s="57"/>
      <c r="AJ430" s="57"/>
      <c r="AK430" s="57"/>
      <c r="AL430" s="57"/>
      <c r="AM430" s="57"/>
      <c r="AN430" s="57"/>
      <c r="AO430" s="57"/>
      <c r="AP430" s="57"/>
      <c r="AQ430" s="57"/>
      <c r="AR430" s="57"/>
      <c r="AS430" s="57"/>
      <c r="AT430" s="57"/>
      <c r="AU430" s="57"/>
      <c r="AV430" s="57"/>
      <c r="AW430" s="57"/>
      <c r="AX430" s="57"/>
      <c r="AY430" s="57"/>
      <c r="AZ430" s="57"/>
      <c r="BA430" s="57"/>
      <c r="BB430" s="57"/>
      <c r="BC430" s="57"/>
      <c r="BD430" s="57"/>
      <c r="BE430" s="57"/>
      <c r="BF430" s="57"/>
      <c r="BG430" s="57"/>
      <c r="BH430" s="57"/>
      <c r="BI430" s="57"/>
    </row>
    <row r="431" spans="16:61" s="1" customFormat="1" x14ac:dyDescent="0.25">
      <c r="P431" s="57"/>
      <c r="Q431" s="57"/>
      <c r="R431" s="57"/>
      <c r="S431" s="57"/>
      <c r="T431" s="57"/>
      <c r="U431" s="57"/>
      <c r="V431" s="57"/>
      <c r="W431" s="57"/>
      <c r="X431" s="57"/>
      <c r="Y431" s="57"/>
      <c r="Z431" s="57"/>
      <c r="AA431" s="57"/>
      <c r="AB431" s="57"/>
      <c r="AC431" s="57"/>
      <c r="AD431" s="57"/>
      <c r="AE431" s="57"/>
      <c r="AF431" s="57"/>
      <c r="AG431" s="57"/>
      <c r="AH431" s="57"/>
      <c r="AI431" s="57"/>
      <c r="AJ431" s="57"/>
      <c r="AK431" s="57"/>
      <c r="AL431" s="57"/>
      <c r="AM431" s="57"/>
      <c r="AN431" s="57"/>
      <c r="AO431" s="57"/>
      <c r="AP431" s="57"/>
      <c r="AQ431" s="57"/>
      <c r="AR431" s="57"/>
      <c r="AS431" s="57"/>
      <c r="AT431" s="57"/>
      <c r="AU431" s="57"/>
      <c r="AV431" s="57"/>
      <c r="AW431" s="57"/>
      <c r="AX431" s="57"/>
      <c r="AY431" s="57"/>
      <c r="AZ431" s="57"/>
      <c r="BA431" s="57"/>
      <c r="BB431" s="57"/>
      <c r="BC431" s="57"/>
      <c r="BD431" s="57"/>
      <c r="BE431" s="57"/>
      <c r="BF431" s="57"/>
      <c r="BG431" s="57"/>
      <c r="BH431" s="57"/>
      <c r="BI431" s="57"/>
    </row>
    <row r="432" spans="16:61" s="1" customFormat="1" x14ac:dyDescent="0.25">
      <c r="P432" s="57"/>
      <c r="Q432" s="57"/>
      <c r="R432" s="57"/>
      <c r="S432" s="57"/>
      <c r="T432" s="57"/>
      <c r="U432" s="57"/>
      <c r="V432" s="57"/>
      <c r="W432" s="57"/>
      <c r="X432" s="57"/>
      <c r="Y432" s="57"/>
      <c r="Z432" s="57"/>
      <c r="AA432" s="57"/>
      <c r="AB432" s="57"/>
      <c r="AC432" s="57"/>
      <c r="AD432" s="57"/>
      <c r="AE432" s="57"/>
      <c r="AF432" s="57"/>
      <c r="AG432" s="57"/>
      <c r="AH432" s="57"/>
      <c r="AI432" s="57"/>
      <c r="AJ432" s="57"/>
      <c r="AK432" s="57"/>
      <c r="AL432" s="57"/>
      <c r="AM432" s="57"/>
      <c r="AN432" s="57"/>
      <c r="AO432" s="57"/>
      <c r="AP432" s="57"/>
      <c r="AQ432" s="57"/>
      <c r="AR432" s="57"/>
      <c r="AS432" s="57"/>
      <c r="AT432" s="57"/>
      <c r="AU432" s="57"/>
      <c r="AV432" s="57"/>
      <c r="AW432" s="57"/>
      <c r="AX432" s="57"/>
      <c r="AY432" s="57"/>
      <c r="AZ432" s="57"/>
      <c r="BA432" s="57"/>
      <c r="BB432" s="57"/>
      <c r="BC432" s="57"/>
      <c r="BD432" s="57"/>
      <c r="BE432" s="57"/>
      <c r="BF432" s="57"/>
      <c r="BG432" s="57"/>
      <c r="BH432" s="57"/>
      <c r="BI432" s="57"/>
    </row>
    <row r="433" spans="16:61" s="1" customFormat="1" x14ac:dyDescent="0.25">
      <c r="P433" s="57"/>
      <c r="Q433" s="57"/>
      <c r="R433" s="57"/>
      <c r="S433" s="57"/>
      <c r="T433" s="57"/>
      <c r="U433" s="57"/>
      <c r="V433" s="57"/>
      <c r="W433" s="57"/>
      <c r="X433" s="57"/>
      <c r="Y433" s="57"/>
      <c r="Z433" s="57"/>
      <c r="AA433" s="57"/>
      <c r="AB433" s="57"/>
      <c r="AC433" s="57"/>
      <c r="AD433" s="57"/>
      <c r="AE433" s="57"/>
      <c r="AF433" s="57"/>
      <c r="AG433" s="57"/>
      <c r="AH433" s="57"/>
      <c r="AI433" s="57"/>
      <c r="AJ433" s="57"/>
      <c r="AK433" s="57"/>
      <c r="AL433" s="57"/>
      <c r="AM433" s="57"/>
      <c r="AN433" s="57"/>
      <c r="AO433" s="57"/>
      <c r="AP433" s="57"/>
      <c r="AQ433" s="57"/>
      <c r="AR433" s="57"/>
      <c r="AS433" s="57"/>
      <c r="AT433" s="57"/>
      <c r="AU433" s="57"/>
      <c r="AV433" s="57"/>
      <c r="AW433" s="57"/>
      <c r="AX433" s="57"/>
      <c r="AY433" s="57"/>
      <c r="AZ433" s="57"/>
      <c r="BA433" s="57"/>
      <c r="BB433" s="57"/>
      <c r="BC433" s="57"/>
      <c r="BD433" s="57"/>
      <c r="BE433" s="57"/>
      <c r="BF433" s="57"/>
      <c r="BG433" s="57"/>
      <c r="BH433" s="57"/>
      <c r="BI433" s="57"/>
    </row>
    <row r="434" spans="16:61" s="1" customFormat="1" x14ac:dyDescent="0.25">
      <c r="P434" s="57"/>
      <c r="Q434" s="57"/>
      <c r="R434" s="57"/>
      <c r="S434" s="57"/>
      <c r="T434" s="57"/>
      <c r="U434" s="57"/>
      <c r="V434" s="57"/>
      <c r="W434" s="57"/>
      <c r="X434" s="57"/>
      <c r="Y434" s="57"/>
      <c r="Z434" s="57"/>
      <c r="AA434" s="57"/>
      <c r="AB434" s="57"/>
      <c r="AC434" s="57"/>
      <c r="AD434" s="57"/>
      <c r="AE434" s="57"/>
      <c r="AF434" s="57"/>
      <c r="AG434" s="57"/>
      <c r="AH434" s="57"/>
      <c r="AI434" s="57"/>
      <c r="AJ434" s="57"/>
      <c r="AK434" s="57"/>
      <c r="AL434" s="57"/>
      <c r="AM434" s="57"/>
      <c r="AN434" s="57"/>
      <c r="AO434" s="57"/>
      <c r="AP434" s="57"/>
      <c r="AQ434" s="57"/>
      <c r="AR434" s="57"/>
      <c r="AS434" s="57"/>
      <c r="AT434" s="57"/>
      <c r="AU434" s="57"/>
      <c r="AV434" s="57"/>
      <c r="AW434" s="57"/>
      <c r="AX434" s="57"/>
      <c r="AY434" s="57"/>
      <c r="AZ434" s="57"/>
      <c r="BA434" s="57"/>
      <c r="BB434" s="57"/>
      <c r="BC434" s="57"/>
      <c r="BD434" s="57"/>
      <c r="BE434" s="57"/>
      <c r="BF434" s="57"/>
      <c r="BG434" s="57"/>
      <c r="BH434" s="57"/>
      <c r="BI434" s="57"/>
    </row>
    <row r="435" spans="16:61" s="1" customFormat="1" x14ac:dyDescent="0.25">
      <c r="P435" s="57"/>
      <c r="Q435" s="57"/>
      <c r="R435" s="57"/>
      <c r="S435" s="57"/>
      <c r="T435" s="57"/>
      <c r="U435" s="57"/>
      <c r="V435" s="57"/>
      <c r="W435" s="57"/>
      <c r="X435" s="57"/>
      <c r="Y435" s="57"/>
      <c r="Z435" s="57"/>
      <c r="AA435" s="57"/>
      <c r="AB435" s="57"/>
      <c r="AC435" s="57"/>
      <c r="AD435" s="57"/>
      <c r="AE435" s="57"/>
      <c r="AF435" s="57"/>
      <c r="AG435" s="57"/>
      <c r="AH435" s="57"/>
      <c r="AI435" s="57"/>
      <c r="AJ435" s="57"/>
      <c r="AK435" s="57"/>
      <c r="AL435" s="57"/>
      <c r="AM435" s="57"/>
      <c r="AN435" s="57"/>
      <c r="AO435" s="57"/>
      <c r="AP435" s="57"/>
      <c r="AQ435" s="57"/>
      <c r="AR435" s="57"/>
      <c r="AS435" s="57"/>
      <c r="AT435" s="57"/>
      <c r="AU435" s="57"/>
      <c r="AV435" s="57"/>
      <c r="AW435" s="57"/>
      <c r="AX435" s="57"/>
      <c r="AY435" s="57"/>
      <c r="AZ435" s="57"/>
      <c r="BA435" s="57"/>
      <c r="BB435" s="57"/>
      <c r="BC435" s="57"/>
      <c r="BD435" s="57"/>
      <c r="BE435" s="57"/>
      <c r="BF435" s="57"/>
      <c r="BG435" s="57"/>
      <c r="BH435" s="57"/>
      <c r="BI435" s="57"/>
    </row>
    <row r="436" spans="16:61" s="1" customFormat="1" x14ac:dyDescent="0.25">
      <c r="P436" s="57"/>
      <c r="Q436" s="57"/>
      <c r="R436" s="57"/>
      <c r="S436" s="57"/>
      <c r="T436" s="57"/>
      <c r="U436" s="57"/>
      <c r="V436" s="57"/>
      <c r="W436" s="57"/>
      <c r="X436" s="57"/>
      <c r="Y436" s="57"/>
      <c r="Z436" s="57"/>
      <c r="AA436" s="57"/>
      <c r="AB436" s="57"/>
      <c r="AC436" s="57"/>
      <c r="AD436" s="57"/>
      <c r="AE436" s="57"/>
      <c r="AF436" s="57"/>
      <c r="AG436" s="57"/>
      <c r="AH436" s="57"/>
      <c r="AI436" s="57"/>
      <c r="AJ436" s="57"/>
      <c r="AK436" s="57"/>
      <c r="AL436" s="57"/>
      <c r="AM436" s="57"/>
      <c r="AN436" s="57"/>
      <c r="AO436" s="57"/>
      <c r="AP436" s="57"/>
      <c r="AQ436" s="57"/>
      <c r="AR436" s="57"/>
      <c r="AS436" s="57"/>
      <c r="AT436" s="57"/>
      <c r="AU436" s="57"/>
      <c r="AV436" s="57"/>
      <c r="AW436" s="57"/>
      <c r="AX436" s="57"/>
      <c r="AY436" s="57"/>
      <c r="AZ436" s="57"/>
      <c r="BA436" s="57"/>
      <c r="BB436" s="57"/>
      <c r="BC436" s="57"/>
      <c r="BD436" s="57"/>
      <c r="BE436" s="57"/>
      <c r="BF436" s="57"/>
      <c r="BG436" s="57"/>
      <c r="BH436" s="57"/>
      <c r="BI436" s="57"/>
    </row>
    <row r="437" spans="16:61" s="1" customFormat="1" x14ac:dyDescent="0.25">
      <c r="P437" s="57"/>
      <c r="Q437" s="57"/>
      <c r="R437" s="57"/>
      <c r="S437" s="57"/>
      <c r="T437" s="57"/>
      <c r="U437" s="57"/>
      <c r="V437" s="57"/>
      <c r="W437" s="57"/>
      <c r="X437" s="57"/>
      <c r="Y437" s="57"/>
      <c r="Z437" s="57"/>
      <c r="AA437" s="57"/>
      <c r="AB437" s="57"/>
      <c r="AC437" s="57"/>
      <c r="AD437" s="57"/>
      <c r="AE437" s="57"/>
      <c r="AF437" s="57"/>
      <c r="AG437" s="57"/>
      <c r="AH437" s="57"/>
      <c r="AI437" s="57"/>
      <c r="AJ437" s="57"/>
      <c r="AK437" s="57"/>
      <c r="AL437" s="57"/>
      <c r="AM437" s="57"/>
      <c r="AN437" s="57"/>
      <c r="AO437" s="57"/>
      <c r="AP437" s="57"/>
      <c r="AQ437" s="57"/>
      <c r="AR437" s="57"/>
      <c r="AS437" s="57"/>
      <c r="AT437" s="57"/>
      <c r="AU437" s="57"/>
      <c r="AV437" s="57"/>
      <c r="AW437" s="57"/>
      <c r="AX437" s="57"/>
      <c r="AY437" s="57"/>
      <c r="AZ437" s="57"/>
      <c r="BA437" s="57"/>
      <c r="BB437" s="57"/>
      <c r="BC437" s="57"/>
      <c r="BD437" s="57"/>
      <c r="BE437" s="57"/>
      <c r="BF437" s="57"/>
      <c r="BG437" s="57"/>
      <c r="BH437" s="57"/>
      <c r="BI437" s="57"/>
    </row>
    <row r="438" spans="16:61" s="1" customFormat="1" x14ac:dyDescent="0.25">
      <c r="P438" s="57"/>
      <c r="Q438" s="57"/>
      <c r="R438" s="57"/>
      <c r="S438" s="57"/>
      <c r="T438" s="57"/>
      <c r="U438" s="57"/>
      <c r="V438" s="57"/>
      <c r="W438" s="57"/>
      <c r="X438" s="57"/>
      <c r="Y438" s="57"/>
      <c r="Z438" s="57"/>
      <c r="AA438" s="57"/>
      <c r="AB438" s="57"/>
      <c r="AC438" s="57"/>
      <c r="AD438" s="57"/>
      <c r="AE438" s="57"/>
      <c r="AF438" s="57"/>
      <c r="AG438" s="57"/>
      <c r="AH438" s="57"/>
      <c r="AI438" s="57"/>
      <c r="AJ438" s="57"/>
      <c r="AK438" s="57"/>
      <c r="AL438" s="57"/>
      <c r="AM438" s="57"/>
      <c r="AN438" s="57"/>
      <c r="AO438" s="57"/>
      <c r="AP438" s="57"/>
      <c r="AQ438" s="57"/>
      <c r="AR438" s="57"/>
      <c r="AS438" s="57"/>
      <c r="AT438" s="57"/>
      <c r="AU438" s="57"/>
      <c r="AV438" s="57"/>
      <c r="AW438" s="57"/>
      <c r="AX438" s="57"/>
      <c r="AY438" s="57"/>
      <c r="AZ438" s="57"/>
      <c r="BA438" s="57"/>
      <c r="BB438" s="57"/>
      <c r="BC438" s="57"/>
      <c r="BD438" s="57"/>
      <c r="BE438" s="57"/>
      <c r="BF438" s="57"/>
      <c r="BG438" s="57"/>
      <c r="BH438" s="57"/>
      <c r="BI438" s="57"/>
    </row>
    <row r="439" spans="16:61" s="1" customFormat="1" x14ac:dyDescent="0.25">
      <c r="P439" s="57"/>
      <c r="Q439" s="57"/>
      <c r="R439" s="57"/>
      <c r="S439" s="57"/>
      <c r="T439" s="57"/>
      <c r="U439" s="57"/>
      <c r="V439" s="57"/>
      <c r="W439" s="57"/>
      <c r="X439" s="57"/>
      <c r="Y439" s="57"/>
      <c r="Z439" s="57"/>
      <c r="AA439" s="57"/>
      <c r="AB439" s="57"/>
      <c r="AC439" s="57"/>
      <c r="AD439" s="57"/>
      <c r="AE439" s="57"/>
      <c r="AF439" s="57"/>
      <c r="AG439" s="57"/>
      <c r="AH439" s="57"/>
      <c r="AI439" s="57"/>
      <c r="AJ439" s="57"/>
      <c r="AK439" s="57"/>
      <c r="AL439" s="57"/>
      <c r="AM439" s="57"/>
      <c r="AN439" s="57"/>
      <c r="AO439" s="57"/>
      <c r="AP439" s="57"/>
      <c r="AQ439" s="57"/>
      <c r="AR439" s="57"/>
      <c r="AS439" s="57"/>
      <c r="AT439" s="57"/>
      <c r="AU439" s="57"/>
      <c r="AV439" s="57"/>
      <c r="AW439" s="57"/>
      <c r="AX439" s="57"/>
      <c r="AY439" s="57"/>
      <c r="AZ439" s="57"/>
      <c r="BA439" s="57"/>
      <c r="BB439" s="57"/>
      <c r="BC439" s="57"/>
      <c r="BD439" s="57"/>
      <c r="BE439" s="57"/>
      <c r="BF439" s="57"/>
      <c r="BG439" s="57"/>
      <c r="BH439" s="57"/>
      <c r="BI439" s="57"/>
    </row>
    <row r="440" spans="16:61" s="1" customFormat="1" x14ac:dyDescent="0.25">
      <c r="P440" s="57"/>
      <c r="Q440" s="57"/>
      <c r="R440" s="57"/>
      <c r="S440" s="57"/>
      <c r="T440" s="57"/>
      <c r="U440" s="57"/>
      <c r="V440" s="57"/>
      <c r="W440" s="57"/>
      <c r="X440" s="57"/>
      <c r="Y440" s="57"/>
      <c r="Z440" s="57"/>
      <c r="AA440" s="57"/>
      <c r="AB440" s="57"/>
      <c r="AC440" s="57"/>
      <c r="AD440" s="57"/>
      <c r="AE440" s="57"/>
      <c r="AF440" s="57"/>
      <c r="AG440" s="57"/>
      <c r="AH440" s="57"/>
      <c r="AI440" s="57"/>
      <c r="AJ440" s="57"/>
      <c r="AK440" s="57"/>
      <c r="AL440" s="57"/>
      <c r="AM440" s="57"/>
      <c r="AN440" s="57"/>
      <c r="AO440" s="57"/>
      <c r="AP440" s="57"/>
      <c r="AQ440" s="57"/>
      <c r="AR440" s="57"/>
      <c r="AS440" s="57"/>
      <c r="AT440" s="57"/>
      <c r="AU440" s="57"/>
      <c r="AV440" s="57"/>
      <c r="AW440" s="57"/>
      <c r="AX440" s="57"/>
      <c r="AY440" s="57"/>
      <c r="AZ440" s="57"/>
      <c r="BA440" s="57"/>
      <c r="BB440" s="57"/>
      <c r="BC440" s="57"/>
      <c r="BD440" s="57"/>
      <c r="BE440" s="57"/>
      <c r="BF440" s="57"/>
      <c r="BG440" s="57"/>
      <c r="BH440" s="57"/>
      <c r="BI440" s="57"/>
    </row>
    <row r="441" spans="16:61" s="1" customFormat="1" x14ac:dyDescent="0.25">
      <c r="P441" s="57"/>
      <c r="Q441" s="57"/>
      <c r="R441" s="57"/>
      <c r="S441" s="57"/>
      <c r="T441" s="57"/>
      <c r="U441" s="57"/>
      <c r="V441" s="57"/>
      <c r="W441" s="57"/>
      <c r="X441" s="57"/>
      <c r="Y441" s="57"/>
      <c r="Z441" s="57"/>
      <c r="AA441" s="57"/>
      <c r="AB441" s="57"/>
      <c r="AC441" s="57"/>
      <c r="AD441" s="57"/>
      <c r="AE441" s="57"/>
      <c r="AF441" s="57"/>
      <c r="AG441" s="57"/>
      <c r="AH441" s="57"/>
      <c r="AI441" s="57"/>
      <c r="AJ441" s="57"/>
      <c r="AK441" s="57"/>
      <c r="AL441" s="57"/>
      <c r="AM441" s="57"/>
      <c r="AN441" s="57"/>
      <c r="AO441" s="57"/>
      <c r="AP441" s="57"/>
      <c r="AQ441" s="57"/>
      <c r="AR441" s="57"/>
      <c r="AS441" s="57"/>
      <c r="AT441" s="57"/>
      <c r="AU441" s="57"/>
      <c r="AV441" s="57"/>
      <c r="AW441" s="57"/>
      <c r="AX441" s="57"/>
      <c r="AY441" s="57"/>
      <c r="AZ441" s="57"/>
      <c r="BA441" s="57"/>
      <c r="BB441" s="57"/>
      <c r="BC441" s="57"/>
      <c r="BD441" s="57"/>
      <c r="BE441" s="57"/>
      <c r="BF441" s="57"/>
      <c r="BG441" s="57"/>
      <c r="BH441" s="57"/>
      <c r="BI441" s="57"/>
    </row>
    <row r="442" spans="16:61" s="1" customFormat="1" x14ac:dyDescent="0.25">
      <c r="P442" s="57"/>
      <c r="Q442" s="57"/>
      <c r="R442" s="57"/>
      <c r="S442" s="57"/>
      <c r="T442" s="57"/>
      <c r="U442" s="57"/>
      <c r="V442" s="57"/>
      <c r="W442" s="57"/>
      <c r="X442" s="57"/>
      <c r="Y442" s="57"/>
      <c r="Z442" s="57"/>
      <c r="AA442" s="57"/>
      <c r="AB442" s="57"/>
      <c r="AC442" s="57"/>
      <c r="AD442" s="57"/>
      <c r="AE442" s="57"/>
      <c r="AF442" s="57"/>
      <c r="AG442" s="57"/>
      <c r="AH442" s="57"/>
      <c r="AI442" s="57"/>
      <c r="AJ442" s="57"/>
      <c r="AK442" s="57"/>
      <c r="AL442" s="57"/>
      <c r="AM442" s="57"/>
      <c r="AN442" s="57"/>
      <c r="AO442" s="57"/>
      <c r="AP442" s="57"/>
      <c r="AQ442" s="57"/>
      <c r="AR442" s="57"/>
      <c r="AS442" s="57"/>
      <c r="AT442" s="57"/>
      <c r="AU442" s="57"/>
      <c r="AV442" s="57"/>
      <c r="AW442" s="57"/>
      <c r="AX442" s="57"/>
      <c r="AY442" s="57"/>
      <c r="AZ442" s="57"/>
      <c r="BA442" s="57"/>
      <c r="BB442" s="57"/>
      <c r="BC442" s="57"/>
      <c r="BD442" s="57"/>
      <c r="BE442" s="57"/>
      <c r="BF442" s="57"/>
      <c r="BG442" s="57"/>
      <c r="BH442" s="57"/>
      <c r="BI442" s="57"/>
    </row>
    <row r="443" spans="16:61" s="1" customFormat="1" x14ac:dyDescent="0.25">
      <c r="P443" s="57"/>
      <c r="Q443" s="57"/>
      <c r="R443" s="57"/>
      <c r="S443" s="57"/>
      <c r="T443" s="57"/>
      <c r="U443" s="57"/>
      <c r="V443" s="57"/>
      <c r="W443" s="57"/>
      <c r="X443" s="57"/>
      <c r="Y443" s="57"/>
      <c r="Z443" s="57"/>
      <c r="AA443" s="57"/>
      <c r="AB443" s="57"/>
      <c r="AC443" s="57"/>
      <c r="AD443" s="57"/>
      <c r="AE443" s="57"/>
      <c r="AF443" s="57"/>
      <c r="AG443" s="57"/>
      <c r="AH443" s="57"/>
      <c r="AI443" s="57"/>
      <c r="AJ443" s="57"/>
      <c r="AK443" s="57"/>
      <c r="AL443" s="57"/>
      <c r="AM443" s="57"/>
      <c r="AN443" s="57"/>
      <c r="AO443" s="57"/>
      <c r="AP443" s="57"/>
      <c r="AQ443" s="57"/>
      <c r="AR443" s="57"/>
      <c r="AS443" s="57"/>
      <c r="AT443" s="57"/>
      <c r="AU443" s="57"/>
      <c r="AV443" s="57"/>
      <c r="AW443" s="57"/>
      <c r="AX443" s="57"/>
      <c r="AY443" s="57"/>
      <c r="AZ443" s="57"/>
      <c r="BA443" s="57"/>
      <c r="BB443" s="57"/>
      <c r="BC443" s="57"/>
      <c r="BD443" s="57"/>
      <c r="BE443" s="57"/>
      <c r="BF443" s="57"/>
      <c r="BG443" s="57"/>
      <c r="BH443" s="57"/>
      <c r="BI443" s="57"/>
    </row>
    <row r="444" spans="16:61" s="1" customFormat="1" x14ac:dyDescent="0.25">
      <c r="P444" s="57"/>
      <c r="Q444" s="57"/>
      <c r="R444" s="57"/>
      <c r="S444" s="57"/>
      <c r="T444" s="57"/>
      <c r="U444" s="57"/>
      <c r="V444" s="57"/>
      <c r="W444" s="57"/>
      <c r="X444" s="57"/>
      <c r="Y444" s="57"/>
      <c r="Z444" s="57"/>
      <c r="AA444" s="57"/>
      <c r="AB444" s="57"/>
      <c r="AC444" s="57"/>
      <c r="AD444" s="57"/>
      <c r="AE444" s="57"/>
      <c r="AF444" s="57"/>
      <c r="AG444" s="57"/>
      <c r="AH444" s="57"/>
      <c r="AI444" s="57"/>
      <c r="AJ444" s="57"/>
      <c r="AK444" s="57"/>
      <c r="AL444" s="57"/>
      <c r="AM444" s="57"/>
      <c r="AN444" s="57"/>
      <c r="AO444" s="57"/>
      <c r="AP444" s="57"/>
      <c r="AQ444" s="57"/>
      <c r="AR444" s="57"/>
      <c r="AS444" s="57"/>
      <c r="AT444" s="57"/>
      <c r="AU444" s="57"/>
      <c r="AV444" s="57"/>
      <c r="AW444" s="57"/>
      <c r="AX444" s="57"/>
      <c r="AY444" s="57"/>
      <c r="AZ444" s="57"/>
      <c r="BA444" s="57"/>
      <c r="BB444" s="57"/>
      <c r="BC444" s="57"/>
      <c r="BD444" s="57"/>
      <c r="BE444" s="57"/>
      <c r="BF444" s="57"/>
      <c r="BG444" s="57"/>
      <c r="BH444" s="57"/>
      <c r="BI444" s="57"/>
    </row>
    <row r="445" spans="16:61" s="1" customFormat="1" x14ac:dyDescent="0.25">
      <c r="P445" s="57"/>
      <c r="Q445" s="57"/>
      <c r="R445" s="57"/>
      <c r="S445" s="57"/>
      <c r="T445" s="57"/>
      <c r="U445" s="57"/>
      <c r="V445" s="57"/>
      <c r="W445" s="57"/>
      <c r="X445" s="57"/>
      <c r="Y445" s="57"/>
      <c r="Z445" s="57"/>
      <c r="AA445" s="57"/>
      <c r="AB445" s="57"/>
      <c r="AC445" s="57"/>
      <c r="AD445" s="57"/>
      <c r="AE445" s="57"/>
      <c r="AF445" s="57"/>
      <c r="AG445" s="57"/>
      <c r="AH445" s="57"/>
      <c r="AI445" s="57"/>
      <c r="AJ445" s="57"/>
      <c r="AK445" s="57"/>
      <c r="AL445" s="57"/>
      <c r="AM445" s="57"/>
      <c r="AN445" s="57"/>
      <c r="AO445" s="57"/>
      <c r="AP445" s="57"/>
      <c r="AQ445" s="57"/>
      <c r="AR445" s="57"/>
      <c r="AS445" s="57"/>
      <c r="AT445" s="57"/>
      <c r="AU445" s="57"/>
      <c r="AV445" s="57"/>
      <c r="AW445" s="57"/>
      <c r="AX445" s="57"/>
      <c r="AY445" s="57"/>
      <c r="AZ445" s="57"/>
      <c r="BA445" s="57"/>
      <c r="BB445" s="57"/>
      <c r="BC445" s="57"/>
      <c r="BD445" s="57"/>
      <c r="BE445" s="57"/>
      <c r="BF445" s="57"/>
      <c r="BG445" s="57"/>
      <c r="BH445" s="57"/>
      <c r="BI445" s="57"/>
    </row>
    <row r="446" spans="16:61" s="1" customFormat="1" x14ac:dyDescent="0.25">
      <c r="P446" s="57"/>
      <c r="Q446" s="57"/>
      <c r="R446" s="57"/>
      <c r="S446" s="57"/>
      <c r="T446" s="57"/>
      <c r="U446" s="57"/>
      <c r="V446" s="57"/>
      <c r="W446" s="57"/>
      <c r="X446" s="57"/>
      <c r="Y446" s="57"/>
      <c r="Z446" s="57"/>
      <c r="AA446" s="57"/>
      <c r="AB446" s="57"/>
      <c r="AC446" s="57"/>
      <c r="AD446" s="57"/>
      <c r="AE446" s="57"/>
      <c r="AF446" s="57"/>
      <c r="AG446" s="57"/>
      <c r="AH446" s="57"/>
      <c r="AI446" s="57"/>
      <c r="AJ446" s="57"/>
      <c r="AK446" s="57"/>
      <c r="AL446" s="57"/>
      <c r="AM446" s="57"/>
      <c r="AN446" s="57"/>
      <c r="AO446" s="57"/>
      <c r="AP446" s="57"/>
      <c r="AQ446" s="57"/>
      <c r="AR446" s="57"/>
      <c r="AS446" s="57"/>
      <c r="AT446" s="57"/>
      <c r="AU446" s="57"/>
      <c r="AV446" s="57"/>
      <c r="AW446" s="57"/>
      <c r="AX446" s="57"/>
      <c r="AY446" s="57"/>
      <c r="AZ446" s="57"/>
      <c r="BA446" s="57"/>
      <c r="BB446" s="57"/>
      <c r="BC446" s="57"/>
      <c r="BD446" s="57"/>
      <c r="BE446" s="57"/>
      <c r="BF446" s="57"/>
      <c r="BG446" s="57"/>
      <c r="BH446" s="57"/>
      <c r="BI446" s="57"/>
    </row>
    <row r="447" spans="16:61" s="1" customFormat="1" x14ac:dyDescent="0.25">
      <c r="P447" s="57"/>
      <c r="Q447" s="57"/>
      <c r="R447" s="57"/>
      <c r="S447" s="57"/>
      <c r="T447" s="57"/>
      <c r="U447" s="57"/>
      <c r="V447" s="57"/>
      <c r="W447" s="57"/>
      <c r="X447" s="57"/>
      <c r="Y447" s="57"/>
      <c r="Z447" s="57"/>
      <c r="AA447" s="57"/>
      <c r="AB447" s="57"/>
      <c r="AC447" s="57"/>
      <c r="AD447" s="57"/>
      <c r="AE447" s="57"/>
      <c r="AF447" s="57"/>
      <c r="AG447" s="57"/>
      <c r="AH447" s="57"/>
      <c r="AI447" s="57"/>
      <c r="AJ447" s="57"/>
      <c r="AK447" s="57"/>
      <c r="AL447" s="57"/>
      <c r="AM447" s="57"/>
      <c r="AN447" s="57"/>
      <c r="AO447" s="57"/>
      <c r="AP447" s="57"/>
      <c r="AQ447" s="57"/>
      <c r="AR447" s="57"/>
      <c r="AS447" s="57"/>
      <c r="AT447" s="57"/>
      <c r="AU447" s="57"/>
      <c r="AV447" s="57"/>
      <c r="AW447" s="57"/>
      <c r="AX447" s="57"/>
      <c r="AY447" s="57"/>
      <c r="AZ447" s="57"/>
      <c r="BA447" s="57"/>
      <c r="BB447" s="57"/>
      <c r="BC447" s="57"/>
      <c r="BD447" s="57"/>
      <c r="BE447" s="57"/>
      <c r="BF447" s="57"/>
      <c r="BG447" s="57"/>
      <c r="BH447" s="57"/>
      <c r="BI447" s="57"/>
    </row>
    <row r="448" spans="16:61" s="1" customFormat="1" x14ac:dyDescent="0.25">
      <c r="P448" s="57"/>
      <c r="Q448" s="57"/>
      <c r="R448" s="57"/>
      <c r="S448" s="57"/>
      <c r="T448" s="57"/>
      <c r="U448" s="57"/>
      <c r="V448" s="57"/>
      <c r="W448" s="57"/>
      <c r="X448" s="57"/>
      <c r="Y448" s="57"/>
      <c r="Z448" s="57"/>
      <c r="AA448" s="57"/>
      <c r="AB448" s="57"/>
      <c r="AC448" s="57"/>
      <c r="AD448" s="57"/>
      <c r="AE448" s="57"/>
      <c r="AF448" s="57"/>
      <c r="AG448" s="57"/>
      <c r="AH448" s="57"/>
      <c r="AI448" s="57"/>
      <c r="AJ448" s="57"/>
      <c r="AK448" s="57"/>
      <c r="AL448" s="57"/>
      <c r="AM448" s="57"/>
      <c r="AN448" s="57"/>
      <c r="AO448" s="57"/>
      <c r="AP448" s="57"/>
      <c r="AQ448" s="57"/>
      <c r="AR448" s="57"/>
      <c r="AS448" s="57"/>
      <c r="AT448" s="57"/>
      <c r="AU448" s="57"/>
      <c r="AV448" s="57"/>
      <c r="AW448" s="57"/>
      <c r="AX448" s="57"/>
      <c r="AY448" s="57"/>
      <c r="AZ448" s="57"/>
      <c r="BA448" s="57"/>
      <c r="BB448" s="57"/>
      <c r="BC448" s="57"/>
      <c r="BD448" s="57"/>
      <c r="BE448" s="57"/>
      <c r="BF448" s="57"/>
      <c r="BG448" s="57"/>
      <c r="BH448" s="57"/>
      <c r="BI448" s="57"/>
    </row>
    <row r="449" spans="16:61" s="1" customFormat="1" x14ac:dyDescent="0.25">
      <c r="P449" s="57"/>
      <c r="Q449" s="57"/>
      <c r="R449" s="57"/>
      <c r="S449" s="57"/>
      <c r="T449" s="57"/>
      <c r="U449" s="57"/>
      <c r="V449" s="57"/>
      <c r="W449" s="57"/>
      <c r="X449" s="57"/>
      <c r="Y449" s="57"/>
      <c r="Z449" s="57"/>
      <c r="AA449" s="57"/>
      <c r="AB449" s="57"/>
      <c r="AC449" s="57"/>
      <c r="AD449" s="57"/>
      <c r="AE449" s="57"/>
      <c r="AF449" s="57"/>
      <c r="AG449" s="57"/>
      <c r="AH449" s="57"/>
      <c r="AI449" s="57"/>
      <c r="AJ449" s="57"/>
      <c r="AK449" s="57"/>
      <c r="AL449" s="57"/>
      <c r="AM449" s="57"/>
      <c r="AN449" s="57"/>
      <c r="AO449" s="57"/>
      <c r="AP449" s="57"/>
      <c r="AQ449" s="57"/>
      <c r="AR449" s="57"/>
      <c r="AS449" s="57"/>
      <c r="AT449" s="57"/>
      <c r="AU449" s="57"/>
      <c r="AV449" s="57"/>
      <c r="AW449" s="57"/>
      <c r="AX449" s="57"/>
      <c r="AY449" s="57"/>
      <c r="AZ449" s="57"/>
      <c r="BA449" s="57"/>
      <c r="BB449" s="57"/>
      <c r="BC449" s="57"/>
      <c r="BD449" s="57"/>
      <c r="BE449" s="57"/>
      <c r="BF449" s="57"/>
      <c r="BG449" s="57"/>
      <c r="BH449" s="57"/>
      <c r="BI449" s="57"/>
    </row>
    <row r="450" spans="16:61" s="1" customFormat="1" x14ac:dyDescent="0.25">
      <c r="P450" s="57"/>
      <c r="Q450" s="57"/>
      <c r="R450" s="57"/>
      <c r="S450" s="57"/>
      <c r="T450" s="57"/>
      <c r="U450" s="57"/>
      <c r="V450" s="57"/>
      <c r="W450" s="57"/>
      <c r="X450" s="57"/>
      <c r="Y450" s="57"/>
      <c r="Z450" s="57"/>
      <c r="AA450" s="57"/>
      <c r="AB450" s="57"/>
      <c r="AC450" s="57"/>
      <c r="AD450" s="57"/>
      <c r="AE450" s="57"/>
      <c r="AF450" s="57"/>
      <c r="AG450" s="57"/>
      <c r="AH450" s="57"/>
      <c r="AI450" s="57"/>
      <c r="AJ450" s="57"/>
      <c r="AK450" s="57"/>
      <c r="AL450" s="57"/>
      <c r="AM450" s="57"/>
      <c r="AN450" s="57"/>
      <c r="AO450" s="57"/>
      <c r="AP450" s="57"/>
      <c r="AQ450" s="57"/>
      <c r="AR450" s="57"/>
      <c r="AS450" s="57"/>
      <c r="AT450" s="57"/>
      <c r="AU450" s="57"/>
      <c r="AV450" s="57"/>
      <c r="AW450" s="57"/>
      <c r="AX450" s="57"/>
      <c r="AY450" s="57"/>
      <c r="AZ450" s="57"/>
      <c r="BA450" s="57"/>
      <c r="BB450" s="57"/>
      <c r="BC450" s="57"/>
      <c r="BD450" s="57"/>
      <c r="BE450" s="57"/>
      <c r="BF450" s="57"/>
      <c r="BG450" s="57"/>
      <c r="BH450" s="57"/>
      <c r="BI450" s="57"/>
    </row>
    <row r="451" spans="16:61" s="1" customFormat="1" x14ac:dyDescent="0.25">
      <c r="P451" s="57"/>
      <c r="Q451" s="57"/>
      <c r="R451" s="57"/>
      <c r="S451" s="57"/>
      <c r="T451" s="57"/>
      <c r="U451" s="57"/>
      <c r="V451" s="57"/>
      <c r="W451" s="57"/>
      <c r="X451" s="57"/>
      <c r="Y451" s="57"/>
      <c r="Z451" s="57"/>
      <c r="AA451" s="57"/>
      <c r="AB451" s="57"/>
      <c r="AC451" s="57"/>
      <c r="AD451" s="57"/>
      <c r="AE451" s="57"/>
      <c r="AF451" s="57"/>
      <c r="AG451" s="57"/>
      <c r="AH451" s="57"/>
      <c r="AI451" s="57"/>
      <c r="AJ451" s="57"/>
      <c r="AK451" s="57"/>
      <c r="AL451" s="57"/>
      <c r="AM451" s="57"/>
      <c r="AN451" s="57"/>
      <c r="AO451" s="57"/>
      <c r="AP451" s="57"/>
      <c r="AQ451" s="57"/>
      <c r="AR451" s="57"/>
      <c r="AS451" s="57"/>
      <c r="AT451" s="57"/>
      <c r="AU451" s="57"/>
      <c r="AV451" s="57"/>
      <c r="AW451" s="57"/>
      <c r="AX451" s="57"/>
      <c r="AY451" s="57"/>
      <c r="AZ451" s="57"/>
      <c r="BA451" s="57"/>
      <c r="BB451" s="57"/>
      <c r="BC451" s="57"/>
      <c r="BD451" s="57"/>
      <c r="BE451" s="57"/>
      <c r="BF451" s="57"/>
      <c r="BG451" s="57"/>
      <c r="BH451" s="57"/>
      <c r="BI451" s="57"/>
    </row>
    <row r="452" spans="16:61" s="1" customFormat="1" x14ac:dyDescent="0.25">
      <c r="P452" s="57"/>
      <c r="Q452" s="57"/>
      <c r="R452" s="57"/>
      <c r="S452" s="57"/>
      <c r="T452" s="57"/>
      <c r="U452" s="57"/>
      <c r="V452" s="57"/>
      <c r="W452" s="57"/>
      <c r="X452" s="57"/>
      <c r="Y452" s="57"/>
      <c r="Z452" s="57"/>
      <c r="AA452" s="57"/>
      <c r="AB452" s="57"/>
      <c r="AC452" s="57"/>
      <c r="AD452" s="57"/>
      <c r="AE452" s="57"/>
      <c r="AF452" s="57"/>
      <c r="AG452" s="57"/>
      <c r="AH452" s="57"/>
      <c r="AI452" s="57"/>
      <c r="AJ452" s="57"/>
      <c r="AK452" s="57"/>
      <c r="AL452" s="57"/>
      <c r="AM452" s="57"/>
      <c r="AN452" s="57"/>
      <c r="AO452" s="57"/>
      <c r="AP452" s="57"/>
      <c r="AQ452" s="57"/>
      <c r="AR452" s="57"/>
      <c r="AS452" s="57"/>
      <c r="AT452" s="57"/>
      <c r="AU452" s="57"/>
      <c r="AV452" s="57"/>
      <c r="AW452" s="57"/>
      <c r="AX452" s="57"/>
      <c r="AY452" s="57"/>
      <c r="AZ452" s="57"/>
      <c r="BA452" s="57"/>
      <c r="BB452" s="57"/>
      <c r="BC452" s="57"/>
      <c r="BD452" s="57"/>
      <c r="BE452" s="57"/>
      <c r="BF452" s="57"/>
      <c r="BG452" s="57"/>
      <c r="BH452" s="57"/>
      <c r="BI452" s="57"/>
    </row>
    <row r="453" spans="16:61" s="1" customFormat="1" x14ac:dyDescent="0.25">
      <c r="P453" s="57"/>
      <c r="Q453" s="57"/>
      <c r="R453" s="57"/>
      <c r="S453" s="57"/>
      <c r="T453" s="57"/>
      <c r="U453" s="57"/>
      <c r="V453" s="57"/>
      <c r="W453" s="57"/>
      <c r="X453" s="57"/>
      <c r="Y453" s="57"/>
      <c r="Z453" s="57"/>
      <c r="AA453" s="57"/>
      <c r="AB453" s="57"/>
      <c r="AC453" s="57"/>
      <c r="AD453" s="57"/>
      <c r="AE453" s="57"/>
      <c r="AF453" s="57"/>
      <c r="AG453" s="57"/>
      <c r="AH453" s="57"/>
      <c r="AI453" s="57"/>
      <c r="AJ453" s="57"/>
      <c r="AK453" s="57"/>
      <c r="AL453" s="57"/>
      <c r="AM453" s="57"/>
      <c r="AN453" s="57"/>
      <c r="AO453" s="57"/>
      <c r="AP453" s="57"/>
      <c r="AQ453" s="57"/>
      <c r="AR453" s="57"/>
      <c r="AS453" s="57"/>
      <c r="AT453" s="57"/>
      <c r="AU453" s="57"/>
      <c r="AV453" s="57"/>
      <c r="AW453" s="57"/>
      <c r="AX453" s="57"/>
      <c r="AY453" s="57"/>
      <c r="AZ453" s="57"/>
      <c r="BA453" s="57"/>
      <c r="BB453" s="57"/>
      <c r="BC453" s="57"/>
      <c r="BD453" s="57"/>
      <c r="BE453" s="57"/>
      <c r="BF453" s="57"/>
      <c r="BG453" s="57"/>
      <c r="BH453" s="57"/>
      <c r="BI453" s="57"/>
    </row>
    <row r="454" spans="16:61" s="1" customFormat="1" x14ac:dyDescent="0.25">
      <c r="P454" s="57"/>
      <c r="Q454" s="57"/>
      <c r="R454" s="57"/>
      <c r="S454" s="57"/>
      <c r="T454" s="57"/>
      <c r="U454" s="57"/>
      <c r="V454" s="57"/>
      <c r="W454" s="57"/>
      <c r="X454" s="57"/>
      <c r="Y454" s="57"/>
      <c r="Z454" s="57"/>
      <c r="AA454" s="57"/>
      <c r="AB454" s="57"/>
      <c r="AC454" s="57"/>
      <c r="AD454" s="57"/>
      <c r="AE454" s="57"/>
      <c r="AF454" s="57"/>
      <c r="AG454" s="57"/>
      <c r="AH454" s="57"/>
      <c r="AI454" s="57"/>
      <c r="AJ454" s="57"/>
      <c r="AK454" s="57"/>
      <c r="AL454" s="57"/>
      <c r="AM454" s="57"/>
      <c r="AN454" s="57"/>
      <c r="AO454" s="57"/>
      <c r="AP454" s="57"/>
      <c r="AQ454" s="57"/>
      <c r="AR454" s="57"/>
      <c r="AS454" s="57"/>
      <c r="AT454" s="57"/>
      <c r="AU454" s="57"/>
      <c r="AV454" s="57"/>
      <c r="AW454" s="57"/>
      <c r="AX454" s="57"/>
      <c r="AY454" s="57"/>
      <c r="AZ454" s="57"/>
      <c r="BA454" s="57"/>
      <c r="BB454" s="57"/>
      <c r="BC454" s="57"/>
      <c r="BD454" s="57"/>
      <c r="BE454" s="57"/>
      <c r="BF454" s="57"/>
      <c r="BG454" s="57"/>
      <c r="BH454" s="57"/>
      <c r="BI454" s="57"/>
    </row>
    <row r="455" spans="16:61" s="1" customFormat="1" x14ac:dyDescent="0.25">
      <c r="P455" s="57"/>
      <c r="Q455" s="57"/>
      <c r="R455" s="57"/>
      <c r="S455" s="57"/>
      <c r="T455" s="57"/>
      <c r="U455" s="57"/>
      <c r="V455" s="57"/>
      <c r="W455" s="57"/>
      <c r="X455" s="57"/>
      <c r="Y455" s="57"/>
      <c r="Z455" s="57"/>
      <c r="AA455" s="57"/>
      <c r="AB455" s="57"/>
      <c r="AC455" s="57"/>
      <c r="AD455" s="57"/>
      <c r="AE455" s="57"/>
      <c r="AF455" s="57"/>
      <c r="AG455" s="57"/>
      <c r="AH455" s="57"/>
      <c r="AI455" s="57"/>
      <c r="AJ455" s="57"/>
      <c r="AK455" s="57"/>
      <c r="AL455" s="57"/>
      <c r="AM455" s="57"/>
      <c r="AN455" s="57"/>
      <c r="AO455" s="57"/>
      <c r="AP455" s="57"/>
      <c r="AQ455" s="57"/>
      <c r="AR455" s="57"/>
      <c r="AS455" s="57"/>
      <c r="AT455" s="57"/>
      <c r="AU455" s="57"/>
      <c r="AV455" s="57"/>
      <c r="AW455" s="57"/>
      <c r="AX455" s="57"/>
      <c r="AY455" s="57"/>
      <c r="AZ455" s="57"/>
      <c r="BA455" s="57"/>
      <c r="BB455" s="57"/>
      <c r="BC455" s="57"/>
      <c r="BD455" s="57"/>
      <c r="BE455" s="57"/>
      <c r="BF455" s="57"/>
      <c r="BG455" s="57"/>
      <c r="BH455" s="57"/>
      <c r="BI455" s="57"/>
    </row>
    <row r="456" spans="16:61" s="1" customFormat="1" x14ac:dyDescent="0.25">
      <c r="P456" s="57"/>
      <c r="Q456" s="57"/>
      <c r="R456" s="57"/>
      <c r="S456" s="57"/>
      <c r="T456" s="57"/>
      <c r="U456" s="57"/>
      <c r="V456" s="57"/>
      <c r="W456" s="57"/>
      <c r="X456" s="57"/>
      <c r="Y456" s="57"/>
      <c r="Z456" s="57"/>
      <c r="AA456" s="57"/>
      <c r="AB456" s="57"/>
      <c r="AC456" s="57"/>
      <c r="AD456" s="57"/>
      <c r="AE456" s="57"/>
      <c r="AF456" s="57"/>
      <c r="AG456" s="57"/>
      <c r="AH456" s="57"/>
      <c r="AI456" s="57"/>
      <c r="AJ456" s="57"/>
      <c r="AK456" s="57"/>
      <c r="AL456" s="57"/>
      <c r="AM456" s="57"/>
      <c r="AN456" s="57"/>
      <c r="AO456" s="57"/>
      <c r="AP456" s="57"/>
      <c r="AQ456" s="57"/>
      <c r="AR456" s="57"/>
      <c r="AS456" s="57"/>
      <c r="AT456" s="57"/>
      <c r="AU456" s="57"/>
      <c r="AV456" s="57"/>
      <c r="AW456" s="57"/>
      <c r="AX456" s="57"/>
      <c r="AY456" s="57"/>
      <c r="AZ456" s="57"/>
      <c r="BA456" s="57"/>
      <c r="BB456" s="57"/>
      <c r="BC456" s="57"/>
      <c r="BD456" s="57"/>
      <c r="BE456" s="57"/>
      <c r="BF456" s="57"/>
      <c r="BG456" s="57"/>
      <c r="BH456" s="57"/>
      <c r="BI456" s="57"/>
    </row>
    <row r="457" spans="16:61" s="1" customFormat="1" x14ac:dyDescent="0.25">
      <c r="P457" s="57"/>
      <c r="Q457" s="57"/>
      <c r="R457" s="57"/>
      <c r="S457" s="57"/>
      <c r="T457" s="57"/>
      <c r="U457" s="57"/>
      <c r="V457" s="57"/>
      <c r="W457" s="57"/>
      <c r="X457" s="57"/>
      <c r="Y457" s="57"/>
      <c r="Z457" s="57"/>
      <c r="AA457" s="57"/>
      <c r="AB457" s="57"/>
      <c r="AC457" s="57"/>
      <c r="AD457" s="57"/>
      <c r="AE457" s="57"/>
      <c r="AF457" s="57"/>
      <c r="AG457" s="57"/>
      <c r="AH457" s="57"/>
      <c r="AI457" s="57"/>
      <c r="AJ457" s="57"/>
      <c r="AK457" s="57"/>
      <c r="AL457" s="57"/>
      <c r="AM457" s="57"/>
      <c r="AN457" s="57"/>
      <c r="AO457" s="57"/>
      <c r="AP457" s="57"/>
      <c r="AQ457" s="57"/>
      <c r="AR457" s="57"/>
      <c r="AS457" s="57"/>
      <c r="AT457" s="57"/>
      <c r="AU457" s="57"/>
      <c r="AV457" s="57"/>
      <c r="AW457" s="57"/>
      <c r="AX457" s="57"/>
      <c r="AY457" s="57"/>
      <c r="AZ457" s="57"/>
      <c r="BA457" s="57"/>
      <c r="BB457" s="57"/>
      <c r="BC457" s="57"/>
      <c r="BD457" s="57"/>
      <c r="BE457" s="57"/>
      <c r="BF457" s="57"/>
      <c r="BG457" s="57"/>
      <c r="BH457" s="57"/>
      <c r="BI457" s="57"/>
    </row>
    <row r="458" spans="16:61" s="1" customFormat="1" x14ac:dyDescent="0.25">
      <c r="P458" s="57"/>
      <c r="Q458" s="57"/>
      <c r="R458" s="57"/>
      <c r="S458" s="57"/>
      <c r="T458" s="57"/>
      <c r="U458" s="57"/>
      <c r="V458" s="57"/>
      <c r="W458" s="57"/>
      <c r="X458" s="57"/>
      <c r="Y458" s="57"/>
      <c r="Z458" s="57"/>
      <c r="AA458" s="57"/>
      <c r="AB458" s="57"/>
      <c r="AC458" s="57"/>
      <c r="AD458" s="57"/>
      <c r="AE458" s="57"/>
      <c r="AF458" s="57"/>
      <c r="AG458" s="57"/>
      <c r="AH458" s="57"/>
      <c r="AI458" s="57"/>
      <c r="AJ458" s="57"/>
      <c r="AK458" s="57"/>
      <c r="AL458" s="57"/>
      <c r="AM458" s="57"/>
      <c r="AN458" s="57"/>
      <c r="AO458" s="57"/>
      <c r="AP458" s="57"/>
      <c r="AQ458" s="57"/>
      <c r="AR458" s="57"/>
      <c r="AS458" s="57"/>
      <c r="AT458" s="57"/>
      <c r="AU458" s="57"/>
      <c r="AV458" s="57"/>
      <c r="AW458" s="57"/>
      <c r="AX458" s="57"/>
      <c r="AY458" s="57"/>
      <c r="AZ458" s="57"/>
      <c r="BA458" s="57"/>
      <c r="BB458" s="57"/>
      <c r="BC458" s="57"/>
      <c r="BD458" s="57"/>
      <c r="BE458" s="57"/>
      <c r="BF458" s="57"/>
      <c r="BG458" s="57"/>
      <c r="BH458" s="57"/>
      <c r="BI458" s="57"/>
    </row>
    <row r="459" spans="16:61" s="1" customFormat="1" x14ac:dyDescent="0.25">
      <c r="P459" s="57"/>
      <c r="Q459" s="57"/>
      <c r="R459" s="57"/>
      <c r="S459" s="57"/>
      <c r="T459" s="57"/>
      <c r="U459" s="57"/>
      <c r="V459" s="57"/>
      <c r="W459" s="57"/>
      <c r="X459" s="57"/>
      <c r="Y459" s="57"/>
      <c r="Z459" s="57"/>
      <c r="AA459" s="57"/>
      <c r="AB459" s="57"/>
      <c r="AC459" s="57"/>
      <c r="AD459" s="57"/>
      <c r="AE459" s="57"/>
      <c r="AF459" s="57"/>
      <c r="AG459" s="57"/>
      <c r="AH459" s="57"/>
      <c r="AI459" s="57"/>
      <c r="AJ459" s="57"/>
      <c r="AK459" s="57"/>
      <c r="AL459" s="57"/>
      <c r="AM459" s="57"/>
      <c r="AN459" s="57"/>
      <c r="AO459" s="57"/>
      <c r="AP459" s="57"/>
      <c r="AQ459" s="57"/>
      <c r="AR459" s="57"/>
      <c r="AS459" s="57"/>
      <c r="AT459" s="57"/>
      <c r="AU459" s="57"/>
      <c r="AV459" s="57"/>
      <c r="AW459" s="57"/>
      <c r="AX459" s="57"/>
      <c r="AY459" s="57"/>
      <c r="AZ459" s="57"/>
      <c r="BA459" s="57"/>
      <c r="BB459" s="57"/>
      <c r="BC459" s="57"/>
      <c r="BD459" s="57"/>
      <c r="BE459" s="57"/>
      <c r="BF459" s="57"/>
      <c r="BG459" s="57"/>
      <c r="BH459" s="57"/>
      <c r="BI459" s="57"/>
    </row>
    <row r="460" spans="16:61" s="1" customFormat="1" x14ac:dyDescent="0.25">
      <c r="P460" s="57"/>
      <c r="Q460" s="57"/>
      <c r="R460" s="57"/>
      <c r="S460" s="57"/>
      <c r="T460" s="57"/>
      <c r="U460" s="57"/>
      <c r="V460" s="57"/>
      <c r="W460" s="57"/>
      <c r="X460" s="57"/>
      <c r="Y460" s="57"/>
      <c r="Z460" s="57"/>
      <c r="AA460" s="57"/>
      <c r="AB460" s="57"/>
      <c r="AC460" s="57"/>
      <c r="AD460" s="57"/>
      <c r="AE460" s="57"/>
      <c r="AF460" s="57"/>
      <c r="AG460" s="57"/>
      <c r="AH460" s="57"/>
      <c r="AI460" s="57"/>
      <c r="AJ460" s="57"/>
      <c r="AK460" s="57"/>
      <c r="AL460" s="57"/>
      <c r="AM460" s="57"/>
      <c r="AN460" s="57"/>
      <c r="AO460" s="57"/>
      <c r="AP460" s="57"/>
      <c r="AQ460" s="57"/>
      <c r="AR460" s="57"/>
      <c r="AS460" s="57"/>
      <c r="AT460" s="57"/>
      <c r="AU460" s="57"/>
      <c r="AV460" s="57"/>
      <c r="AW460" s="57"/>
      <c r="AX460" s="57"/>
      <c r="AY460" s="57"/>
      <c r="AZ460" s="57"/>
      <c r="BA460" s="57"/>
      <c r="BB460" s="57"/>
      <c r="BC460" s="57"/>
      <c r="BD460" s="57"/>
      <c r="BE460" s="57"/>
      <c r="BF460" s="57"/>
      <c r="BG460" s="57"/>
      <c r="BH460" s="57"/>
      <c r="BI460" s="57"/>
    </row>
    <row r="461" spans="16:61" s="1" customFormat="1" x14ac:dyDescent="0.25">
      <c r="P461" s="57"/>
      <c r="Q461" s="57"/>
      <c r="R461" s="57"/>
      <c r="S461" s="57"/>
      <c r="T461" s="57"/>
      <c r="U461" s="57"/>
      <c r="V461" s="57"/>
      <c r="W461" s="57"/>
      <c r="X461" s="57"/>
      <c r="Y461" s="57"/>
      <c r="Z461" s="57"/>
      <c r="AA461" s="57"/>
      <c r="AB461" s="57"/>
      <c r="AC461" s="57"/>
      <c r="AD461" s="57"/>
      <c r="AE461" s="57"/>
      <c r="AF461" s="57"/>
      <c r="AG461" s="57"/>
      <c r="AH461" s="57"/>
      <c r="AI461" s="57"/>
      <c r="AJ461" s="57"/>
      <c r="AK461" s="57"/>
      <c r="AL461" s="57"/>
      <c r="AM461" s="57"/>
      <c r="AN461" s="57"/>
      <c r="AO461" s="57"/>
      <c r="AP461" s="57"/>
      <c r="AQ461" s="57"/>
      <c r="AR461" s="57"/>
      <c r="AS461" s="57"/>
      <c r="AT461" s="57"/>
      <c r="AU461" s="57"/>
      <c r="AV461" s="57"/>
      <c r="AW461" s="57"/>
      <c r="AX461" s="57"/>
      <c r="AY461" s="57"/>
      <c r="AZ461" s="57"/>
      <c r="BA461" s="57"/>
      <c r="BB461" s="57"/>
      <c r="BC461" s="57"/>
      <c r="BD461" s="57"/>
      <c r="BE461" s="57"/>
      <c r="BF461" s="57"/>
      <c r="BG461" s="57"/>
      <c r="BH461" s="57"/>
      <c r="BI461" s="57"/>
    </row>
    <row r="462" spans="16:61" s="1" customFormat="1" x14ac:dyDescent="0.25">
      <c r="P462" s="57"/>
      <c r="Q462" s="57"/>
      <c r="R462" s="57"/>
      <c r="S462" s="57"/>
      <c r="T462" s="57"/>
      <c r="U462" s="57"/>
      <c r="V462" s="57"/>
      <c r="W462" s="57"/>
      <c r="X462" s="57"/>
      <c r="Y462" s="57"/>
      <c r="Z462" s="57"/>
      <c r="AA462" s="57"/>
      <c r="AB462" s="57"/>
      <c r="AC462" s="57"/>
      <c r="AD462" s="57"/>
      <c r="AE462" s="57"/>
      <c r="AF462" s="57"/>
      <c r="AG462" s="57"/>
      <c r="AH462" s="57"/>
      <c r="AI462" s="57"/>
      <c r="AJ462" s="57"/>
      <c r="AK462" s="57"/>
      <c r="AL462" s="57"/>
      <c r="AM462" s="57"/>
      <c r="AN462" s="57"/>
      <c r="AO462" s="57"/>
      <c r="AP462" s="57"/>
      <c r="AQ462" s="57"/>
      <c r="AR462" s="57"/>
      <c r="AS462" s="57"/>
      <c r="AT462" s="57"/>
      <c r="AU462" s="57"/>
      <c r="AV462" s="57"/>
      <c r="AW462" s="57"/>
      <c r="AX462" s="57"/>
      <c r="AY462" s="57"/>
      <c r="AZ462" s="57"/>
      <c r="BA462" s="57"/>
      <c r="BB462" s="57"/>
      <c r="BC462" s="57"/>
      <c r="BD462" s="57"/>
      <c r="BE462" s="57"/>
      <c r="BF462" s="57"/>
      <c r="BG462" s="57"/>
      <c r="BH462" s="57"/>
      <c r="BI462" s="57"/>
    </row>
    <row r="463" spans="16:61" s="1" customFormat="1" x14ac:dyDescent="0.25">
      <c r="P463" s="57"/>
      <c r="Q463" s="57"/>
      <c r="R463" s="57"/>
      <c r="S463" s="57"/>
      <c r="T463" s="57"/>
      <c r="U463" s="57"/>
      <c r="V463" s="57"/>
      <c r="W463" s="57"/>
      <c r="X463" s="57"/>
      <c r="Y463" s="57"/>
      <c r="Z463" s="57"/>
      <c r="AA463" s="57"/>
      <c r="AB463" s="57"/>
      <c r="AC463" s="57"/>
      <c r="AD463" s="57"/>
      <c r="AE463" s="57"/>
      <c r="AF463" s="57"/>
      <c r="AG463" s="57"/>
      <c r="AH463" s="57"/>
      <c r="AI463" s="57"/>
      <c r="AJ463" s="57"/>
      <c r="AK463" s="57"/>
      <c r="AL463" s="57"/>
      <c r="AM463" s="57"/>
      <c r="AN463" s="57"/>
      <c r="AO463" s="57"/>
      <c r="AP463" s="57"/>
      <c r="AQ463" s="57"/>
      <c r="AR463" s="57"/>
      <c r="AS463" s="57"/>
      <c r="AT463" s="57"/>
      <c r="AU463" s="57"/>
      <c r="AV463" s="57"/>
      <c r="AW463" s="57"/>
      <c r="AX463" s="57"/>
      <c r="AY463" s="57"/>
      <c r="AZ463" s="57"/>
      <c r="BA463" s="57"/>
      <c r="BB463" s="57"/>
      <c r="BC463" s="57"/>
      <c r="BD463" s="57"/>
      <c r="BE463" s="57"/>
      <c r="BF463" s="57"/>
      <c r="BG463" s="57"/>
      <c r="BH463" s="57"/>
      <c r="BI463" s="57"/>
    </row>
    <row r="464" spans="16:61" s="1" customFormat="1" x14ac:dyDescent="0.25">
      <c r="P464" s="57"/>
      <c r="Q464" s="57"/>
      <c r="R464" s="57"/>
      <c r="S464" s="57"/>
      <c r="T464" s="57"/>
      <c r="U464" s="57"/>
      <c r="V464" s="57"/>
      <c r="W464" s="57"/>
      <c r="X464" s="57"/>
      <c r="Y464" s="57"/>
      <c r="Z464" s="57"/>
      <c r="AA464" s="57"/>
      <c r="AB464" s="57"/>
      <c r="AC464" s="57"/>
      <c r="AD464" s="57"/>
      <c r="AE464" s="57"/>
      <c r="AF464" s="57"/>
      <c r="AG464" s="57"/>
      <c r="AH464" s="57"/>
      <c r="AI464" s="57"/>
      <c r="AJ464" s="57"/>
      <c r="AK464" s="57"/>
      <c r="AL464" s="57"/>
      <c r="AM464" s="57"/>
      <c r="AN464" s="57"/>
      <c r="AO464" s="57"/>
      <c r="AP464" s="57"/>
      <c r="AQ464" s="57"/>
      <c r="AR464" s="57"/>
      <c r="AS464" s="57"/>
      <c r="AT464" s="57"/>
      <c r="AU464" s="57"/>
      <c r="AV464" s="57"/>
      <c r="AW464" s="57"/>
      <c r="AX464" s="57"/>
      <c r="AY464" s="57"/>
      <c r="AZ464" s="57"/>
      <c r="BA464" s="57"/>
      <c r="BB464" s="57"/>
      <c r="BC464" s="57"/>
      <c r="BD464" s="57"/>
      <c r="BE464" s="57"/>
      <c r="BF464" s="57"/>
      <c r="BG464" s="57"/>
      <c r="BH464" s="57"/>
      <c r="BI464" s="57"/>
    </row>
    <row r="465" spans="16:61" s="1" customFormat="1" x14ac:dyDescent="0.25">
      <c r="P465" s="57"/>
      <c r="Q465" s="57"/>
      <c r="R465" s="57"/>
      <c r="S465" s="57"/>
      <c r="T465" s="57"/>
      <c r="U465" s="57"/>
      <c r="V465" s="57"/>
      <c r="W465" s="57"/>
      <c r="X465" s="57"/>
      <c r="Y465" s="57"/>
      <c r="Z465" s="57"/>
      <c r="AA465" s="57"/>
      <c r="AB465" s="57"/>
      <c r="AC465" s="57"/>
      <c r="AD465" s="57"/>
      <c r="AE465" s="57"/>
      <c r="AF465" s="57"/>
      <c r="AG465" s="57"/>
      <c r="AH465" s="57"/>
      <c r="AI465" s="57"/>
      <c r="AJ465" s="57"/>
      <c r="AK465" s="57"/>
      <c r="AL465" s="57"/>
      <c r="AM465" s="57"/>
      <c r="AN465" s="57"/>
      <c r="AO465" s="57"/>
      <c r="AP465" s="57"/>
      <c r="AQ465" s="57"/>
      <c r="AR465" s="57"/>
      <c r="AS465" s="57"/>
      <c r="AT465" s="57"/>
      <c r="AU465" s="57"/>
      <c r="AV465" s="57"/>
      <c r="AW465" s="57"/>
      <c r="AX465" s="57"/>
      <c r="AY465" s="57"/>
      <c r="AZ465" s="57"/>
      <c r="BA465" s="57"/>
      <c r="BB465" s="57"/>
      <c r="BC465" s="57"/>
      <c r="BD465" s="57"/>
      <c r="BE465" s="57"/>
      <c r="BF465" s="57"/>
      <c r="BG465" s="57"/>
      <c r="BH465" s="57"/>
      <c r="BI465" s="57"/>
    </row>
    <row r="466" spans="16:61" s="1" customFormat="1" x14ac:dyDescent="0.25">
      <c r="P466" s="57"/>
      <c r="Q466" s="57"/>
      <c r="R466" s="57"/>
      <c r="S466" s="57"/>
      <c r="T466" s="57"/>
      <c r="U466" s="57"/>
      <c r="V466" s="57"/>
      <c r="W466" s="57"/>
      <c r="X466" s="57"/>
      <c r="Y466" s="57"/>
      <c r="Z466" s="57"/>
      <c r="AA466" s="57"/>
      <c r="AB466" s="57"/>
      <c r="AC466" s="57"/>
      <c r="AD466" s="57"/>
      <c r="AE466" s="57"/>
      <c r="AF466" s="57"/>
      <c r="AG466" s="57"/>
      <c r="AH466" s="57"/>
      <c r="AI466" s="57"/>
      <c r="AJ466" s="57"/>
      <c r="AK466" s="57"/>
      <c r="AL466" s="57"/>
      <c r="AM466" s="57"/>
      <c r="AN466" s="57"/>
      <c r="AO466" s="57"/>
      <c r="AP466" s="57"/>
      <c r="AQ466" s="57"/>
      <c r="AR466" s="57"/>
      <c r="AS466" s="57"/>
      <c r="AT466" s="57"/>
      <c r="AU466" s="57"/>
      <c r="AV466" s="57"/>
      <c r="AW466" s="57"/>
      <c r="AX466" s="57"/>
      <c r="AY466" s="57"/>
      <c r="AZ466" s="57"/>
      <c r="BA466" s="57"/>
      <c r="BB466" s="57"/>
      <c r="BC466" s="57"/>
      <c r="BD466" s="57"/>
      <c r="BE466" s="57"/>
      <c r="BF466" s="57"/>
      <c r="BG466" s="57"/>
      <c r="BH466" s="57"/>
      <c r="BI466" s="57"/>
    </row>
    <row r="467" spans="16:61" s="1" customFormat="1" x14ac:dyDescent="0.25">
      <c r="P467" s="57"/>
      <c r="Q467" s="57"/>
      <c r="R467" s="57"/>
      <c r="S467" s="57"/>
      <c r="T467" s="57"/>
      <c r="U467" s="57"/>
      <c r="V467" s="57"/>
      <c r="W467" s="57"/>
      <c r="X467" s="57"/>
      <c r="Y467" s="57"/>
      <c r="Z467" s="57"/>
      <c r="AA467" s="57"/>
      <c r="AB467" s="57"/>
      <c r="AC467" s="57"/>
      <c r="AD467" s="57"/>
      <c r="AE467" s="57"/>
      <c r="AF467" s="57"/>
      <c r="AG467" s="57"/>
      <c r="AH467" s="57"/>
      <c r="AI467" s="57"/>
      <c r="AJ467" s="57"/>
      <c r="AK467" s="57"/>
      <c r="AL467" s="57"/>
      <c r="AM467" s="57"/>
      <c r="AN467" s="57"/>
      <c r="AO467" s="57"/>
      <c r="AP467" s="57"/>
      <c r="AQ467" s="57"/>
      <c r="AR467" s="57"/>
      <c r="AS467" s="57"/>
      <c r="AT467" s="57"/>
      <c r="AU467" s="57"/>
      <c r="AV467" s="57"/>
      <c r="AW467" s="57"/>
      <c r="AX467" s="57"/>
      <c r="AY467" s="57"/>
      <c r="AZ467" s="57"/>
      <c r="BA467" s="57"/>
      <c r="BB467" s="57"/>
      <c r="BC467" s="57"/>
      <c r="BD467" s="57"/>
      <c r="BE467" s="57"/>
      <c r="BF467" s="57"/>
      <c r="BG467" s="57"/>
      <c r="BH467" s="57"/>
      <c r="BI467" s="57"/>
    </row>
    <row r="468" spans="16:61" s="1" customFormat="1" x14ac:dyDescent="0.25">
      <c r="P468" s="57"/>
      <c r="Q468" s="57"/>
      <c r="R468" s="57"/>
      <c r="S468" s="57"/>
      <c r="T468" s="57"/>
      <c r="U468" s="57"/>
      <c r="V468" s="57"/>
      <c r="W468" s="57"/>
      <c r="X468" s="57"/>
      <c r="Y468" s="57"/>
      <c r="Z468" s="57"/>
      <c r="AA468" s="57"/>
      <c r="AB468" s="57"/>
      <c r="AC468" s="57"/>
      <c r="AD468" s="57"/>
      <c r="AE468" s="57"/>
      <c r="AF468" s="57"/>
      <c r="AG468" s="57"/>
      <c r="AH468" s="57"/>
      <c r="AI468" s="57"/>
      <c r="AJ468" s="57"/>
      <c r="AK468" s="57"/>
      <c r="AL468" s="57"/>
      <c r="AM468" s="57"/>
      <c r="AN468" s="57"/>
      <c r="AO468" s="57"/>
      <c r="AP468" s="57"/>
      <c r="AQ468" s="57"/>
      <c r="AR468" s="57"/>
      <c r="AS468" s="57"/>
      <c r="AT468" s="57"/>
      <c r="AU468" s="57"/>
      <c r="AV468" s="57"/>
      <c r="AW468" s="57"/>
      <c r="AX468" s="57"/>
      <c r="AY468" s="57"/>
      <c r="AZ468" s="57"/>
      <c r="BA468" s="57"/>
      <c r="BB468" s="57"/>
      <c r="BC468" s="57"/>
      <c r="BD468" s="57"/>
      <c r="BE468" s="57"/>
      <c r="BF468" s="57"/>
      <c r="BG468" s="57"/>
      <c r="BH468" s="57"/>
      <c r="BI468" s="57"/>
    </row>
    <row r="469" spans="16:61" s="1" customFormat="1" x14ac:dyDescent="0.25">
      <c r="P469" s="57"/>
      <c r="Q469" s="57"/>
      <c r="R469" s="57"/>
      <c r="S469" s="57"/>
      <c r="T469" s="57"/>
      <c r="U469" s="57"/>
      <c r="V469" s="57"/>
      <c r="W469" s="57"/>
      <c r="X469" s="57"/>
      <c r="Y469" s="57"/>
      <c r="Z469" s="57"/>
      <c r="AA469" s="57"/>
      <c r="AB469" s="57"/>
      <c r="AC469" s="57"/>
      <c r="AD469" s="57"/>
      <c r="AE469" s="57"/>
      <c r="AF469" s="57"/>
      <c r="AG469" s="57"/>
      <c r="AH469" s="57"/>
      <c r="AI469" s="57"/>
      <c r="AJ469" s="57"/>
      <c r="AK469" s="57"/>
      <c r="AL469" s="57"/>
      <c r="AM469" s="57"/>
      <c r="AN469" s="57"/>
      <c r="AO469" s="57"/>
      <c r="AP469" s="57"/>
      <c r="AQ469" s="57"/>
      <c r="AR469" s="57"/>
      <c r="AS469" s="57"/>
      <c r="AT469" s="57"/>
      <c r="AU469" s="57"/>
      <c r="AV469" s="57"/>
      <c r="AW469" s="57"/>
      <c r="AX469" s="57"/>
      <c r="AY469" s="57"/>
      <c r="AZ469" s="57"/>
      <c r="BA469" s="57"/>
      <c r="BB469" s="57"/>
      <c r="BC469" s="57"/>
      <c r="BD469" s="57"/>
      <c r="BE469" s="57"/>
      <c r="BF469" s="57"/>
      <c r="BG469" s="57"/>
      <c r="BH469" s="57"/>
      <c r="BI469" s="57"/>
    </row>
    <row r="470" spans="16:61" s="1" customFormat="1" x14ac:dyDescent="0.25">
      <c r="P470" s="57"/>
      <c r="Q470" s="57"/>
      <c r="R470" s="57"/>
      <c r="S470" s="57"/>
      <c r="T470" s="57"/>
      <c r="U470" s="57"/>
      <c r="V470" s="57"/>
      <c r="W470" s="57"/>
      <c r="X470" s="57"/>
      <c r="Y470" s="57"/>
      <c r="Z470" s="57"/>
      <c r="AA470" s="57"/>
      <c r="AB470" s="57"/>
      <c r="AC470" s="57"/>
      <c r="AD470" s="57"/>
      <c r="AE470" s="57"/>
      <c r="AF470" s="57"/>
      <c r="AG470" s="57"/>
      <c r="AH470" s="57"/>
      <c r="AI470" s="57"/>
      <c r="AJ470" s="57"/>
      <c r="AK470" s="57"/>
      <c r="AL470" s="57"/>
      <c r="AM470" s="57"/>
      <c r="AN470" s="57"/>
      <c r="AO470" s="57"/>
      <c r="AP470" s="57"/>
      <c r="AQ470" s="57"/>
      <c r="AR470" s="57"/>
      <c r="AS470" s="57"/>
      <c r="AT470" s="57"/>
      <c r="AU470" s="57"/>
      <c r="AV470" s="57"/>
      <c r="AW470" s="57"/>
      <c r="AX470" s="57"/>
      <c r="AY470" s="57"/>
      <c r="AZ470" s="57"/>
      <c r="BA470" s="57"/>
      <c r="BB470" s="57"/>
      <c r="BC470" s="57"/>
      <c r="BD470" s="57"/>
      <c r="BE470" s="57"/>
      <c r="BF470" s="57"/>
      <c r="BG470" s="57"/>
      <c r="BH470" s="57"/>
      <c r="BI470" s="57"/>
    </row>
    <row r="471" spans="16:61" s="1" customFormat="1" x14ac:dyDescent="0.25">
      <c r="P471" s="57"/>
      <c r="Q471" s="57"/>
      <c r="R471" s="57"/>
      <c r="S471" s="57"/>
      <c r="T471" s="57"/>
      <c r="U471" s="57"/>
      <c r="V471" s="57"/>
      <c r="W471" s="57"/>
      <c r="X471" s="57"/>
      <c r="Y471" s="57"/>
      <c r="Z471" s="57"/>
      <c r="AA471" s="57"/>
      <c r="AB471" s="57"/>
      <c r="AC471" s="57"/>
      <c r="AD471" s="57"/>
      <c r="AE471" s="57"/>
      <c r="AF471" s="57"/>
      <c r="AG471" s="57"/>
      <c r="AH471" s="57"/>
      <c r="AI471" s="57"/>
      <c r="AJ471" s="57"/>
      <c r="AK471" s="57"/>
      <c r="AL471" s="57"/>
      <c r="AM471" s="57"/>
      <c r="AN471" s="57"/>
      <c r="AO471" s="57"/>
      <c r="AP471" s="57"/>
      <c r="AQ471" s="57"/>
      <c r="AR471" s="57"/>
      <c r="AS471" s="57"/>
      <c r="AT471" s="57"/>
      <c r="AU471" s="57"/>
      <c r="AV471" s="57"/>
      <c r="AW471" s="57"/>
      <c r="AX471" s="57"/>
      <c r="AY471" s="57"/>
      <c r="AZ471" s="57"/>
      <c r="BA471" s="57"/>
      <c r="BB471" s="57"/>
      <c r="BC471" s="57"/>
      <c r="BD471" s="57"/>
      <c r="BE471" s="57"/>
      <c r="BF471" s="57"/>
      <c r="BG471" s="57"/>
      <c r="BH471" s="57"/>
      <c r="BI471" s="57"/>
    </row>
    <row r="472" spans="16:61" s="1" customFormat="1" x14ac:dyDescent="0.25">
      <c r="P472" s="57"/>
      <c r="Q472" s="57"/>
      <c r="R472" s="57"/>
      <c r="S472" s="57"/>
      <c r="T472" s="57"/>
      <c r="U472" s="57"/>
      <c r="V472" s="57"/>
      <c r="W472" s="57"/>
      <c r="X472" s="57"/>
      <c r="Y472" s="57"/>
      <c r="Z472" s="57"/>
      <c r="AA472" s="57"/>
      <c r="AB472" s="57"/>
      <c r="AC472" s="57"/>
      <c r="AD472" s="57"/>
      <c r="AE472" s="57"/>
      <c r="AF472" s="57"/>
      <c r="AG472" s="57"/>
      <c r="AH472" s="57"/>
      <c r="AI472" s="57"/>
      <c r="AJ472" s="57"/>
      <c r="AK472" s="57"/>
      <c r="AL472" s="57"/>
      <c r="AM472" s="57"/>
      <c r="AN472" s="57"/>
      <c r="AO472" s="57"/>
      <c r="AP472" s="57"/>
      <c r="AQ472" s="57"/>
      <c r="AR472" s="57"/>
      <c r="AS472" s="57"/>
      <c r="AT472" s="57"/>
      <c r="AU472" s="57"/>
      <c r="AV472" s="57"/>
      <c r="AW472" s="57"/>
      <c r="AX472" s="57"/>
      <c r="AY472" s="57"/>
      <c r="AZ472" s="57"/>
      <c r="BA472" s="57"/>
      <c r="BB472" s="57"/>
      <c r="BC472" s="57"/>
      <c r="BD472" s="57"/>
      <c r="BE472" s="57"/>
      <c r="BF472" s="57"/>
      <c r="BG472" s="57"/>
      <c r="BH472" s="57"/>
      <c r="BI472" s="57"/>
    </row>
  </sheetData>
  <mergeCells count="8">
    <mergeCell ref="A1:N1"/>
    <mergeCell ref="A13:N13"/>
    <mergeCell ref="A15:N15"/>
    <mergeCell ref="A32:N32"/>
    <mergeCell ref="A34:N34"/>
    <mergeCell ref="B2:N2"/>
    <mergeCell ref="A3:N3"/>
    <mergeCell ref="A5:N5"/>
  </mergeCells>
  <pageMargins left="0.7" right="0.7" top="0.75" bottom="0.75" header="0.3" footer="0.3"/>
  <pageSetup scale="53"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F02E0EF7D44C04B9FA644DBFF45FF6A" ma:contentTypeVersion="7" ma:contentTypeDescription="Create a new document." ma:contentTypeScope="" ma:versionID="2e6b4392e6a60142131b061c79ad0e94">
  <xsd:schema xmlns:xsd="http://www.w3.org/2001/XMLSchema" xmlns:xs="http://www.w3.org/2001/XMLSchema" xmlns:p="http://schemas.microsoft.com/office/2006/metadata/properties" xmlns:ns2="876de33e-aaa5-4507-9b92-b84e676ded0d" xmlns:ns3="ef88797d-310b-4d46-ad9c-0c23fa0c8d45" targetNamespace="http://schemas.microsoft.com/office/2006/metadata/properties" ma:root="true" ma:fieldsID="3e0c474f61fa017686f1489b30c34ab9" ns2:_="" ns3:_="">
    <xsd:import namespace="876de33e-aaa5-4507-9b92-b84e676ded0d"/>
    <xsd:import namespace="ef88797d-310b-4d46-ad9c-0c23fa0c8d45"/>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6de33e-aaa5-4507-9b92-b84e676ded0d"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hidden="true" ma:internalName="LastSharedByUser" ma:readOnly="true">
      <xsd:simpleType>
        <xsd:restriction base="dms:Note"/>
      </xsd:simpleType>
    </xsd:element>
    <xsd:element name="LastSharedByTime" ma:index="11" nillable="true" ma:displayName="Last Shared By Time" ma:description="" ma:hidden="true"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f88797d-310b-4d46-ad9c-0c23fa0c8d45"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22537F-425B-4C9B-86EE-82613CD3602A}">
  <ds:schemaRefs>
    <ds:schemaRef ds:uri="http://purl.org/dc/terms/"/>
    <ds:schemaRef ds:uri="http://schemas.openxmlformats.org/package/2006/metadata/core-properties"/>
    <ds:schemaRef ds:uri="http://purl.org/dc/dcmitype/"/>
    <ds:schemaRef ds:uri="http://schemas.microsoft.com/office/2006/documentManagement/types"/>
    <ds:schemaRef ds:uri="ef88797d-310b-4d46-ad9c-0c23fa0c8d45"/>
    <ds:schemaRef ds:uri="876de33e-aaa5-4507-9b92-b84e676ded0d"/>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1AD956DA-F68B-4289-8C58-BC77D4ED5D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6de33e-aaa5-4507-9b92-b84e676ded0d"/>
    <ds:schemaRef ds:uri="ef88797d-310b-4d46-ad9c-0c23fa0c8d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74A0E3-5EC3-43FF-9EE5-DFD4941C8D7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Overview</vt:lpstr>
      <vt:lpstr>Start-Up Costs Template</vt:lpstr>
      <vt:lpstr>Start-Up Costs</vt:lpstr>
      <vt:lpstr>P&amp;L Template</vt:lpstr>
      <vt:lpstr>P&amp;L</vt:lpstr>
      <vt:lpstr>Overview!Print_Area</vt:lpstr>
      <vt:lpstr>'P&amp;L'!Print_Area</vt:lpstr>
      <vt:lpstr>'P&amp;L Template'!Print_Area</vt:lpstr>
      <vt:lpstr>'Start-Up Costs'!Print_Area</vt:lpstr>
      <vt:lpstr>'Start-Up Costs Template'!Print_Area</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dc:creator>
  <cp:lastModifiedBy>sumya toheed</cp:lastModifiedBy>
  <cp:revision/>
  <dcterms:created xsi:type="dcterms:W3CDTF">2017-12-23T17:51:33Z</dcterms:created>
  <dcterms:modified xsi:type="dcterms:W3CDTF">2019-10-22T02:18:33Z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0x0101005F02E0EF7D44C04B9FA644DBFF45FF6A</vt:lpwstr>
  </property>
  <property fmtid="{D5CDD505-2E9C-101B-9397-08002B2CF9AE}" pid="3" name="MSIP_Label_f42aa342-8706-4288-bd11-ebb85995028c_Enabled">
    <vt:lpwstr>True</vt:lpwstr>
  </property>
  <property fmtid="{D5CDD505-2E9C-101B-9397-08002B2CF9AE}" pid="4" name="MSIP_Label_f42aa342-8706-4288-bd11-ebb85995028c_SiteId">
    <vt:lpwstr>72f988bf-86f1-41af-91ab-2d7cd011db47</vt:lpwstr>
  </property>
  <property fmtid="{D5CDD505-2E9C-101B-9397-08002B2CF9AE}" pid="5" name="MSIP_Label_f42aa342-8706-4288-bd11-ebb85995028c_Owner">
    <vt:lpwstr>v-prabic@microsoft.com</vt:lpwstr>
  </property>
  <property fmtid="{D5CDD505-2E9C-101B-9397-08002B2CF9AE}" pid="6" name="MSIP_Label_f42aa342-8706-4288-bd11-ebb85995028c_SetDate">
    <vt:lpwstr>2018-01-11T00:01:38.4826063Z</vt:lpwstr>
  </property>
  <property fmtid="{D5CDD505-2E9C-101B-9397-08002B2CF9AE}" pid="7" name="MSIP_Label_f42aa342-8706-4288-bd11-ebb85995028c_Name">
    <vt:lpwstr>General</vt:lpwstr>
  </property>
  <property fmtid="{D5CDD505-2E9C-101B-9397-08002B2CF9AE}" pid="8" name="MSIP_Label_f42aa342-8706-4288-bd11-ebb85995028c_Application">
    <vt:lpwstr>Microsoft Azure Information Protection</vt:lpwstr>
  </property>
  <property fmtid="{D5CDD505-2E9C-101B-9397-08002B2CF9AE}" pid="9" name="MSIP_Label_f42aa342-8706-4288-bd11-ebb85995028c_Extended_MSFT_Method">
    <vt:lpwstr>Automatic</vt:lpwstr>
  </property>
  <property fmtid="{D5CDD505-2E9C-101B-9397-08002B2CF9AE}" pid="10" name="Sensitivity">
    <vt:lpwstr>General</vt:lpwstr>
  </property>
</Properties>
</file>